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120" yWindow="105" windowWidth="15120" windowHeight="8010" activeTab="3"/>
  </bookViews>
  <sheets>
    <sheet name="педы" sheetId="4" r:id="rId1"/>
    <sheet name="Лист3 (2)" sheetId="10" r:id="rId2"/>
    <sheet name="2022" sheetId="24" r:id="rId3"/>
    <sheet name="2023" sheetId="37" r:id="rId4"/>
    <sheet name="2024" sheetId="38" r:id="rId5"/>
    <sheet name="15.03.2022" sheetId="39" r:id="rId6"/>
  </sheets>
  <definedNames>
    <definedName name="_xlnm.Print_Area" localSheetId="5">'15.03.2022'!$A$1:$P$49</definedName>
    <definedName name="_xlnm.Print_Area" localSheetId="2">'2022'!$A$1:$P$49</definedName>
    <definedName name="_xlnm.Print_Area" localSheetId="3">'2023'!$A$1:$P$49</definedName>
    <definedName name="_xlnm.Print_Area" localSheetId="4">'2024'!$A$1:$P$49</definedName>
    <definedName name="_xlnm.Print_Area" localSheetId="1">'Лист3 (2)'!$A$1:$Q$34</definedName>
  </definedNames>
  <calcPr calcId="144525"/>
</workbook>
</file>

<file path=xl/calcChain.xml><?xml version="1.0" encoding="utf-8"?>
<calcChain xmlns="http://schemas.openxmlformats.org/spreadsheetml/2006/main">
  <c r="I38" i="39" l="1"/>
  <c r="L38" i="39" s="1"/>
  <c r="O38" i="39" s="1"/>
  <c r="G38" i="39"/>
  <c r="E38" i="39"/>
  <c r="D38" i="39"/>
  <c r="C38" i="39"/>
  <c r="B38" i="39"/>
  <c r="L37" i="39"/>
  <c r="O37" i="39" s="1"/>
  <c r="I37" i="39"/>
  <c r="F37" i="39"/>
  <c r="F38" i="39" s="1"/>
  <c r="G35" i="39"/>
  <c r="E35" i="39"/>
  <c r="D35" i="39"/>
  <c r="C35" i="39"/>
  <c r="B35" i="39"/>
  <c r="I34" i="39"/>
  <c r="L34" i="39" s="1"/>
  <c r="F34" i="39"/>
  <c r="H34" i="39" s="1"/>
  <c r="I33" i="39"/>
  <c r="L33" i="39" s="1"/>
  <c r="F33" i="39"/>
  <c r="H33" i="39" s="1"/>
  <c r="I32" i="39"/>
  <c r="L32" i="39" s="1"/>
  <c r="F32" i="39"/>
  <c r="H32" i="39" s="1"/>
  <c r="I31" i="39"/>
  <c r="L31" i="39" s="1"/>
  <c r="F31" i="39"/>
  <c r="H31" i="39" s="1"/>
  <c r="I30" i="39"/>
  <c r="L30" i="39" s="1"/>
  <c r="F30" i="39"/>
  <c r="H30" i="39" s="1"/>
  <c r="I29" i="39"/>
  <c r="I35" i="39" s="1"/>
  <c r="F29" i="39"/>
  <c r="G27" i="39"/>
  <c r="G39" i="39" s="1"/>
  <c r="E27" i="39"/>
  <c r="E39" i="39" s="1"/>
  <c r="D27" i="39"/>
  <c r="C27" i="39"/>
  <c r="C39" i="39" s="1"/>
  <c r="B27" i="39"/>
  <c r="L26" i="39"/>
  <c r="I26" i="39"/>
  <c r="F26" i="39"/>
  <c r="H26" i="39" s="1"/>
  <c r="J26" i="39" s="1"/>
  <c r="M26" i="39" s="1"/>
  <c r="L25" i="39"/>
  <c r="I25" i="39"/>
  <c r="F25" i="39"/>
  <c r="H25" i="39" s="1"/>
  <c r="K25" i="39" s="1"/>
  <c r="L24" i="39"/>
  <c r="I24" i="39"/>
  <c r="F24" i="39"/>
  <c r="H24" i="39" s="1"/>
  <c r="K24" i="39" s="1"/>
  <c r="L23" i="39"/>
  <c r="I23" i="39"/>
  <c r="H23" i="39"/>
  <c r="K23" i="39" s="1"/>
  <c r="F23" i="39"/>
  <c r="L22" i="39"/>
  <c r="I22" i="39"/>
  <c r="F22" i="39"/>
  <c r="H22" i="39" s="1"/>
  <c r="K22" i="39" s="1"/>
  <c r="L21" i="39"/>
  <c r="I21" i="39"/>
  <c r="F21" i="39"/>
  <c r="H21" i="39" s="1"/>
  <c r="K21" i="39" s="1"/>
  <c r="L20" i="39"/>
  <c r="I20" i="39"/>
  <c r="F20" i="39"/>
  <c r="H20" i="39" s="1"/>
  <c r="K20" i="39" s="1"/>
  <c r="L19" i="39"/>
  <c r="I19" i="39"/>
  <c r="F19" i="39"/>
  <c r="H19" i="39" s="1"/>
  <c r="K19" i="39" s="1"/>
  <c r="L18" i="39"/>
  <c r="I18" i="39"/>
  <c r="F18" i="39"/>
  <c r="H18" i="39" s="1"/>
  <c r="K18" i="39" s="1"/>
  <c r="L17" i="39"/>
  <c r="I17" i="39"/>
  <c r="F17" i="39"/>
  <c r="H17" i="39" s="1"/>
  <c r="K17" i="39" s="1"/>
  <c r="L16" i="39"/>
  <c r="I16" i="39"/>
  <c r="H16" i="39"/>
  <c r="J16" i="39" s="1"/>
  <c r="M16" i="39" s="1"/>
  <c r="F16" i="39"/>
  <c r="L15" i="39"/>
  <c r="I15" i="39"/>
  <c r="F15" i="39"/>
  <c r="H15" i="39" s="1"/>
  <c r="J15" i="39" s="1"/>
  <c r="M15" i="39" s="1"/>
  <c r="L14" i="39"/>
  <c r="I14" i="39"/>
  <c r="F14" i="39"/>
  <c r="H14" i="39" s="1"/>
  <c r="J14" i="39" s="1"/>
  <c r="M14" i="39" s="1"/>
  <c r="L13" i="39"/>
  <c r="I13" i="39"/>
  <c r="F13" i="39"/>
  <c r="H13" i="39" s="1"/>
  <c r="J13" i="39" s="1"/>
  <c r="M13" i="39" s="1"/>
  <c r="L12" i="39"/>
  <c r="I12" i="39"/>
  <c r="F12" i="39"/>
  <c r="H12" i="39" s="1"/>
  <c r="J12" i="39" s="1"/>
  <c r="M12" i="39" s="1"/>
  <c r="L11" i="39"/>
  <c r="I11" i="39"/>
  <c r="F11" i="39"/>
  <c r="H11" i="39" s="1"/>
  <c r="K11" i="39" s="1"/>
  <c r="L10" i="39"/>
  <c r="I10" i="39"/>
  <c r="I27" i="39" s="1"/>
  <c r="F10" i="39"/>
  <c r="B39" i="39" l="1"/>
  <c r="L35" i="39"/>
  <c r="O35" i="39" s="1"/>
  <c r="H37" i="39"/>
  <c r="J37" i="39" s="1"/>
  <c r="M37" i="39" s="1"/>
  <c r="P37" i="39" s="1"/>
  <c r="F35" i="39"/>
  <c r="D39" i="39"/>
  <c r="F27" i="39"/>
  <c r="F39" i="39" s="1"/>
  <c r="H10" i="39"/>
  <c r="H27" i="39" s="1"/>
  <c r="K27" i="39" s="1"/>
  <c r="N27" i="39" s="1"/>
  <c r="J11" i="39"/>
  <c r="M11" i="39" s="1"/>
  <c r="J17" i="39"/>
  <c r="M17" i="39" s="1"/>
  <c r="J18" i="39"/>
  <c r="M18" i="39" s="1"/>
  <c r="J20" i="39"/>
  <c r="M20" i="39" s="1"/>
  <c r="J22" i="39"/>
  <c r="M22" i="39" s="1"/>
  <c r="J24" i="39"/>
  <c r="M24" i="39" s="1"/>
  <c r="K31" i="39"/>
  <c r="J31" i="39"/>
  <c r="M31" i="39" s="1"/>
  <c r="I39" i="39"/>
  <c r="L27" i="39"/>
  <c r="O27" i="39" s="1"/>
  <c r="K10" i="39"/>
  <c r="K12" i="39"/>
  <c r="K13" i="39"/>
  <c r="K14" i="39"/>
  <c r="K15" i="39"/>
  <c r="K16" i="39"/>
  <c r="J19" i="39"/>
  <c r="M19" i="39" s="1"/>
  <c r="J21" i="39"/>
  <c r="M21" i="39" s="1"/>
  <c r="J23" i="39"/>
  <c r="M23" i="39" s="1"/>
  <c r="J25" i="39"/>
  <c r="M25" i="39" s="1"/>
  <c r="O30" i="39"/>
  <c r="O31" i="39"/>
  <c r="O32" i="39"/>
  <c r="O33" i="39"/>
  <c r="O34" i="39"/>
  <c r="J10" i="39"/>
  <c r="K30" i="39"/>
  <c r="J30" i="39"/>
  <c r="M30" i="39" s="1"/>
  <c r="K32" i="39"/>
  <c r="J32" i="39"/>
  <c r="M32" i="39" s="1"/>
  <c r="K33" i="39"/>
  <c r="J33" i="39"/>
  <c r="M33" i="39" s="1"/>
  <c r="K34" i="39"/>
  <c r="J34" i="39"/>
  <c r="M34" i="39" s="1"/>
  <c r="J38" i="39"/>
  <c r="M38" i="39" s="1"/>
  <c r="P38" i="39" s="1"/>
  <c r="K26" i="39"/>
  <c r="H29" i="39"/>
  <c r="L29" i="39"/>
  <c r="O29" i="39" s="1"/>
  <c r="H38" i="39"/>
  <c r="K38" i="39" s="1"/>
  <c r="N38" i="39" s="1"/>
  <c r="I38" i="38"/>
  <c r="L38" i="38" s="1"/>
  <c r="O38" i="38" s="1"/>
  <c r="G38" i="38"/>
  <c r="E38" i="38"/>
  <c r="D38" i="38"/>
  <c r="C38" i="38"/>
  <c r="B38" i="38"/>
  <c r="L37" i="38"/>
  <c r="O37" i="38" s="1"/>
  <c r="I37" i="38"/>
  <c r="H37" i="38"/>
  <c r="J37" i="38" s="1"/>
  <c r="F37" i="38"/>
  <c r="F38" i="38" s="1"/>
  <c r="G35" i="38"/>
  <c r="E35" i="38"/>
  <c r="D35" i="38"/>
  <c r="C35" i="38"/>
  <c r="B35" i="38"/>
  <c r="B39" i="38" s="1"/>
  <c r="F34" i="38"/>
  <c r="H34" i="38" s="1"/>
  <c r="I33" i="38"/>
  <c r="L33" i="38" s="1"/>
  <c r="F33" i="38"/>
  <c r="H33" i="38" s="1"/>
  <c r="I32" i="38"/>
  <c r="L32" i="38" s="1"/>
  <c r="F32" i="38"/>
  <c r="H32" i="38" s="1"/>
  <c r="J32" i="38" s="1"/>
  <c r="M32" i="38" s="1"/>
  <c r="F31" i="38"/>
  <c r="H31" i="38" s="1"/>
  <c r="I30" i="38"/>
  <c r="L30" i="38" s="1"/>
  <c r="F30" i="38"/>
  <c r="H30" i="38" s="1"/>
  <c r="J30" i="38" s="1"/>
  <c r="M30" i="38" s="1"/>
  <c r="I29" i="38"/>
  <c r="F29" i="38"/>
  <c r="G27" i="38"/>
  <c r="G39" i="38" s="1"/>
  <c r="E27" i="38"/>
  <c r="E39" i="38" s="1"/>
  <c r="D27" i="38"/>
  <c r="C27" i="38"/>
  <c r="C39" i="38" s="1"/>
  <c r="B27" i="38"/>
  <c r="L26" i="38"/>
  <c r="I26" i="38"/>
  <c r="H26" i="38"/>
  <c r="K26" i="38" s="1"/>
  <c r="F26" i="38"/>
  <c r="L25" i="38"/>
  <c r="I25" i="38"/>
  <c r="F25" i="38"/>
  <c r="H25" i="38" s="1"/>
  <c r="K25" i="38" s="1"/>
  <c r="L24" i="38"/>
  <c r="I24" i="38"/>
  <c r="F24" i="38"/>
  <c r="H24" i="38" s="1"/>
  <c r="K24" i="38" s="1"/>
  <c r="L23" i="38"/>
  <c r="I23" i="38"/>
  <c r="H23" i="38"/>
  <c r="K23" i="38" s="1"/>
  <c r="F23" i="38"/>
  <c r="L22" i="38"/>
  <c r="I22" i="38"/>
  <c r="H22" i="38"/>
  <c r="K22" i="38" s="1"/>
  <c r="F22" i="38"/>
  <c r="L21" i="38"/>
  <c r="I21" i="38"/>
  <c r="H21" i="38"/>
  <c r="K21" i="38" s="1"/>
  <c r="F21" i="38"/>
  <c r="L20" i="38"/>
  <c r="I20" i="38"/>
  <c r="H20" i="38"/>
  <c r="K20" i="38" s="1"/>
  <c r="F20" i="38"/>
  <c r="L19" i="38"/>
  <c r="I19" i="38"/>
  <c r="H19" i="38"/>
  <c r="K19" i="38" s="1"/>
  <c r="F19" i="38"/>
  <c r="L18" i="38"/>
  <c r="I18" i="38"/>
  <c r="H18" i="38"/>
  <c r="K18" i="38" s="1"/>
  <c r="F18" i="38"/>
  <c r="L17" i="38"/>
  <c r="I17" i="38"/>
  <c r="H17" i="38"/>
  <c r="K17" i="38" s="1"/>
  <c r="F17" i="38"/>
  <c r="L16" i="38"/>
  <c r="I16" i="38"/>
  <c r="H16" i="38"/>
  <c r="K16" i="38" s="1"/>
  <c r="F16" i="38"/>
  <c r="L15" i="38"/>
  <c r="I15" i="38"/>
  <c r="F15" i="38"/>
  <c r="H15" i="38" s="1"/>
  <c r="K15" i="38" s="1"/>
  <c r="L14" i="38"/>
  <c r="I14" i="38"/>
  <c r="H14" i="38"/>
  <c r="J14" i="38" s="1"/>
  <c r="M14" i="38" s="1"/>
  <c r="F14" i="38"/>
  <c r="H13" i="38"/>
  <c r="F13" i="38"/>
  <c r="L12" i="38"/>
  <c r="I12" i="38"/>
  <c r="H12" i="38"/>
  <c r="K12" i="38" s="1"/>
  <c r="F12" i="38"/>
  <c r="L11" i="38"/>
  <c r="I11" i="38"/>
  <c r="H11" i="38"/>
  <c r="K11" i="38" s="1"/>
  <c r="F11" i="38"/>
  <c r="H10" i="38"/>
  <c r="F10" i="38"/>
  <c r="F27" i="38" s="1"/>
  <c r="I38" i="37"/>
  <c r="L38" i="37" s="1"/>
  <c r="O38" i="37" s="1"/>
  <c r="G38" i="37"/>
  <c r="E38" i="37"/>
  <c r="D38" i="37"/>
  <c r="C38" i="37"/>
  <c r="B38" i="37"/>
  <c r="L37" i="37"/>
  <c r="O37" i="37" s="1"/>
  <c r="I37" i="37"/>
  <c r="H37" i="37"/>
  <c r="J37" i="37" s="1"/>
  <c r="F37" i="37"/>
  <c r="F38" i="37" s="1"/>
  <c r="G35" i="37"/>
  <c r="E35" i="37"/>
  <c r="D35" i="37"/>
  <c r="C35" i="37"/>
  <c r="B35" i="37"/>
  <c r="F34" i="37"/>
  <c r="H34" i="37" s="1"/>
  <c r="I33" i="37"/>
  <c r="L33" i="37" s="1"/>
  <c r="F33" i="37"/>
  <c r="H33" i="37" s="1"/>
  <c r="I32" i="37"/>
  <c r="L32" i="37" s="1"/>
  <c r="F32" i="37"/>
  <c r="H32" i="37" s="1"/>
  <c r="F31" i="37"/>
  <c r="H31" i="37" s="1"/>
  <c r="I30" i="37"/>
  <c r="L30" i="37" s="1"/>
  <c r="F30" i="37"/>
  <c r="H30" i="37" s="1"/>
  <c r="I29" i="37"/>
  <c r="F29" i="37"/>
  <c r="G27" i="37"/>
  <c r="E27" i="37"/>
  <c r="E39" i="37" s="1"/>
  <c r="D27" i="37"/>
  <c r="C27" i="37"/>
  <c r="C39" i="37" s="1"/>
  <c r="B27" i="37"/>
  <c r="B39" i="37" s="1"/>
  <c r="L26" i="37"/>
  <c r="I26" i="37"/>
  <c r="H26" i="37"/>
  <c r="K26" i="37" s="1"/>
  <c r="F26" i="37"/>
  <c r="L25" i="37"/>
  <c r="I25" i="37"/>
  <c r="H25" i="37"/>
  <c r="K25" i="37" s="1"/>
  <c r="F25" i="37"/>
  <c r="L24" i="37"/>
  <c r="I24" i="37"/>
  <c r="H24" i="37"/>
  <c r="K24" i="37" s="1"/>
  <c r="F24" i="37"/>
  <c r="L23" i="37"/>
  <c r="I23" i="37"/>
  <c r="H23" i="37"/>
  <c r="K23" i="37" s="1"/>
  <c r="F23" i="37"/>
  <c r="L22" i="37"/>
  <c r="I22" i="37"/>
  <c r="F22" i="37"/>
  <c r="H22" i="37" s="1"/>
  <c r="K22" i="37" s="1"/>
  <c r="L21" i="37"/>
  <c r="I21" i="37"/>
  <c r="H21" i="37"/>
  <c r="K21" i="37" s="1"/>
  <c r="F21" i="37"/>
  <c r="L20" i="37"/>
  <c r="I20" i="37"/>
  <c r="H20" i="37"/>
  <c r="K20" i="37" s="1"/>
  <c r="F20" i="37"/>
  <c r="L19" i="37"/>
  <c r="I19" i="37"/>
  <c r="H19" i="37"/>
  <c r="K19" i="37" s="1"/>
  <c r="F19" i="37"/>
  <c r="L18" i="37"/>
  <c r="I18" i="37"/>
  <c r="H18" i="37"/>
  <c r="K18" i="37" s="1"/>
  <c r="F18" i="37"/>
  <c r="I17" i="37"/>
  <c r="L17" i="37" s="1"/>
  <c r="F17" i="37"/>
  <c r="H17" i="37" s="1"/>
  <c r="I16" i="37"/>
  <c r="L16" i="37" s="1"/>
  <c r="F16" i="37"/>
  <c r="H16" i="37" s="1"/>
  <c r="I15" i="37"/>
  <c r="L15" i="37" s="1"/>
  <c r="F15" i="37"/>
  <c r="H15" i="37" s="1"/>
  <c r="I14" i="37"/>
  <c r="L14" i="37" s="1"/>
  <c r="F14" i="37"/>
  <c r="H14" i="37" s="1"/>
  <c r="F13" i="37"/>
  <c r="H13" i="37" s="1"/>
  <c r="I12" i="37"/>
  <c r="L12" i="37" s="1"/>
  <c r="F12" i="37"/>
  <c r="H12" i="37" s="1"/>
  <c r="I11" i="37"/>
  <c r="L11" i="37" s="1"/>
  <c r="F11" i="37"/>
  <c r="H11" i="37" s="1"/>
  <c r="F10" i="37"/>
  <c r="N34" i="24"/>
  <c r="N33" i="24"/>
  <c r="N32" i="24"/>
  <c r="N31" i="24"/>
  <c r="N30" i="24"/>
  <c r="N29" i="24"/>
  <c r="P38" i="24"/>
  <c r="P37" i="24"/>
  <c r="O38" i="24"/>
  <c r="O37" i="24"/>
  <c r="N38" i="24"/>
  <c r="N37" i="24"/>
  <c r="N35" i="24"/>
  <c r="N27" i="24"/>
  <c r="N26" i="24"/>
  <c r="N25" i="24"/>
  <c r="N24" i="24"/>
  <c r="N23" i="24"/>
  <c r="N22" i="24"/>
  <c r="N21" i="24"/>
  <c r="N19" i="24"/>
  <c r="N18" i="24"/>
  <c r="N17" i="24"/>
  <c r="N16" i="24"/>
  <c r="N15" i="24"/>
  <c r="N14" i="24"/>
  <c r="N13" i="24"/>
  <c r="N12" i="24"/>
  <c r="N10" i="24"/>
  <c r="N20" i="24"/>
  <c r="N11" i="24"/>
  <c r="N39" i="24"/>
  <c r="M38" i="24"/>
  <c r="L38" i="24"/>
  <c r="L26" i="24"/>
  <c r="K38" i="24"/>
  <c r="K35" i="24"/>
  <c r="K27" i="24"/>
  <c r="K26" i="24"/>
  <c r="H10" i="24"/>
  <c r="G27" i="24"/>
  <c r="G35" i="24"/>
  <c r="G38" i="24"/>
  <c r="F10" i="24"/>
  <c r="E38" i="24"/>
  <c r="E35" i="24"/>
  <c r="E27" i="24"/>
  <c r="E39" i="24" s="1"/>
  <c r="C39" i="24"/>
  <c r="D38" i="24"/>
  <c r="D35" i="24"/>
  <c r="C35" i="24"/>
  <c r="C38" i="24"/>
  <c r="C27" i="24"/>
  <c r="D27" i="24"/>
  <c r="B27" i="24"/>
  <c r="B39" i="24"/>
  <c r="B38" i="24"/>
  <c r="B35" i="24"/>
  <c r="L39" i="39" l="1"/>
  <c r="O39" i="39" s="1"/>
  <c r="O26" i="39"/>
  <c r="O21" i="39"/>
  <c r="O24" i="39"/>
  <c r="O22" i="39"/>
  <c r="O20" i="39"/>
  <c r="O18" i="39"/>
  <c r="O19" i="39"/>
  <c r="O17" i="39"/>
  <c r="O13" i="39"/>
  <c r="O15" i="39"/>
  <c r="O11" i="39"/>
  <c r="O16" i="39"/>
  <c r="O14" i="39"/>
  <c r="O12" i="39"/>
  <c r="O10" i="39"/>
  <c r="K37" i="39"/>
  <c r="N26" i="39"/>
  <c r="N13" i="39"/>
  <c r="N10" i="39"/>
  <c r="N37" i="39"/>
  <c r="H35" i="39"/>
  <c r="K29" i="39"/>
  <c r="J29" i="39"/>
  <c r="J27" i="39"/>
  <c r="M10" i="39"/>
  <c r="N16" i="39"/>
  <c r="N14" i="39"/>
  <c r="N12" i="39"/>
  <c r="O25" i="39"/>
  <c r="O23" i="39"/>
  <c r="N25" i="39"/>
  <c r="N23" i="39"/>
  <c r="N21" i="39"/>
  <c r="N19" i="39"/>
  <c r="N17" i="39"/>
  <c r="N11" i="39"/>
  <c r="N15" i="39"/>
  <c r="N24" i="39"/>
  <c r="N22" i="39"/>
  <c r="N20" i="39"/>
  <c r="N18" i="39"/>
  <c r="H27" i="38"/>
  <c r="K27" i="38" s="1"/>
  <c r="N27" i="38" s="1"/>
  <c r="D39" i="38"/>
  <c r="J11" i="38"/>
  <c r="M11" i="38" s="1"/>
  <c r="J12" i="38"/>
  <c r="M12" i="38" s="1"/>
  <c r="J15" i="38"/>
  <c r="M15" i="38" s="1"/>
  <c r="J16" i="38"/>
  <c r="M16" i="38" s="1"/>
  <c r="J17" i="38"/>
  <c r="M17" i="38" s="1"/>
  <c r="J22" i="38"/>
  <c r="M22" i="38" s="1"/>
  <c r="K30" i="38"/>
  <c r="K32" i="38"/>
  <c r="F39" i="38"/>
  <c r="K10" i="38"/>
  <c r="K13" i="38"/>
  <c r="K14" i="38"/>
  <c r="J19" i="38"/>
  <c r="M19" i="38" s="1"/>
  <c r="J21" i="38"/>
  <c r="M21" i="38" s="1"/>
  <c r="J23" i="38"/>
  <c r="M23" i="38" s="1"/>
  <c r="J25" i="38"/>
  <c r="M25" i="38" s="1"/>
  <c r="F35" i="38"/>
  <c r="H29" i="38"/>
  <c r="K31" i="38"/>
  <c r="J33" i="38"/>
  <c r="M33" i="38" s="1"/>
  <c r="K33" i="38"/>
  <c r="J18" i="38"/>
  <c r="M18" i="38" s="1"/>
  <c r="J20" i="38"/>
  <c r="M20" i="38" s="1"/>
  <c r="J24" i="38"/>
  <c r="M24" i="38" s="1"/>
  <c r="J26" i="38"/>
  <c r="M26" i="38" s="1"/>
  <c r="L29" i="38"/>
  <c r="K34" i="38"/>
  <c r="J38" i="38"/>
  <c r="M38" i="38" s="1"/>
  <c r="P38" i="38" s="1"/>
  <c r="M37" i="38"/>
  <c r="P37" i="38" s="1"/>
  <c r="K37" i="38"/>
  <c r="H38" i="38"/>
  <c r="K38" i="38" s="1"/>
  <c r="N38" i="38" s="1"/>
  <c r="D39" i="37"/>
  <c r="F27" i="37"/>
  <c r="F35" i="37"/>
  <c r="G39" i="37"/>
  <c r="K11" i="37"/>
  <c r="J11" i="37"/>
  <c r="M11" i="37" s="1"/>
  <c r="J12" i="37"/>
  <c r="M12" i="37" s="1"/>
  <c r="K12" i="37"/>
  <c r="K13" i="37"/>
  <c r="J14" i="37"/>
  <c r="M14" i="37" s="1"/>
  <c r="K14" i="37"/>
  <c r="K15" i="37"/>
  <c r="J15" i="37"/>
  <c r="M15" i="37" s="1"/>
  <c r="J16" i="37"/>
  <c r="M16" i="37" s="1"/>
  <c r="K16" i="37"/>
  <c r="J17" i="37"/>
  <c r="M17" i="37" s="1"/>
  <c r="K17" i="37"/>
  <c r="J19" i="37"/>
  <c r="M19" i="37" s="1"/>
  <c r="J21" i="37"/>
  <c r="M21" i="37" s="1"/>
  <c r="J25" i="37"/>
  <c r="M25" i="37" s="1"/>
  <c r="H10" i="37"/>
  <c r="J18" i="37"/>
  <c r="M18" i="37" s="1"/>
  <c r="J20" i="37"/>
  <c r="M20" i="37" s="1"/>
  <c r="J22" i="37"/>
  <c r="M22" i="37" s="1"/>
  <c r="J24" i="37"/>
  <c r="M24" i="37" s="1"/>
  <c r="J26" i="37"/>
  <c r="M26" i="37" s="1"/>
  <c r="J23" i="37"/>
  <c r="M23" i="37" s="1"/>
  <c r="K30" i="37"/>
  <c r="J30" i="37"/>
  <c r="M30" i="37" s="1"/>
  <c r="K31" i="37"/>
  <c r="K32" i="37"/>
  <c r="J32" i="37"/>
  <c r="M32" i="37" s="1"/>
  <c r="K33" i="37"/>
  <c r="J33" i="37"/>
  <c r="M33" i="37" s="1"/>
  <c r="K34" i="37"/>
  <c r="J38" i="37"/>
  <c r="M38" i="37" s="1"/>
  <c r="P38" i="37" s="1"/>
  <c r="M37" i="37"/>
  <c r="P37" i="37" s="1"/>
  <c r="H29" i="37"/>
  <c r="L29" i="37"/>
  <c r="K37" i="37"/>
  <c r="H38" i="37"/>
  <c r="K38" i="37" s="1"/>
  <c r="N38" i="37" s="1"/>
  <c r="G39" i="24"/>
  <c r="D39" i="24"/>
  <c r="J35" i="39" l="1"/>
  <c r="M35" i="39" s="1"/>
  <c r="M29" i="39"/>
  <c r="K35" i="39"/>
  <c r="H39" i="39"/>
  <c r="K39" i="39" s="1"/>
  <c r="N39" i="39" s="1"/>
  <c r="J39" i="39"/>
  <c r="M39" i="39" s="1"/>
  <c r="P39" i="39" s="1"/>
  <c r="M27" i="39"/>
  <c r="P10" i="39" s="1"/>
  <c r="N29" i="39"/>
  <c r="H35" i="38"/>
  <c r="J29" i="38"/>
  <c r="K29" i="38"/>
  <c r="N13" i="38"/>
  <c r="N26" i="38"/>
  <c r="N24" i="38"/>
  <c r="N22" i="38"/>
  <c r="N20" i="38"/>
  <c r="N18" i="38"/>
  <c r="N37" i="38"/>
  <c r="N14" i="38"/>
  <c r="N10" i="38"/>
  <c r="N25" i="38"/>
  <c r="N23" i="38"/>
  <c r="N21" i="38"/>
  <c r="N19" i="38"/>
  <c r="N17" i="38"/>
  <c r="N16" i="38"/>
  <c r="N15" i="38"/>
  <c r="N12" i="38"/>
  <c r="N11" i="38"/>
  <c r="F39" i="37"/>
  <c r="N37" i="37"/>
  <c r="H35" i="37"/>
  <c r="K35" i="37" s="1"/>
  <c r="N35" i="37" s="1"/>
  <c r="K29" i="37"/>
  <c r="J29" i="37"/>
  <c r="H27" i="37"/>
  <c r="K10" i="37"/>
  <c r="D26" i="4"/>
  <c r="D27" i="4"/>
  <c r="D25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3" i="4"/>
  <c r="P29" i="39" l="1"/>
  <c r="N35" i="39"/>
  <c r="N33" i="39"/>
  <c r="N30" i="39"/>
  <c r="N31" i="39"/>
  <c r="N34" i="39"/>
  <c r="N32" i="39"/>
  <c r="P35" i="39"/>
  <c r="P33" i="39"/>
  <c r="P30" i="39"/>
  <c r="P34" i="39"/>
  <c r="P32" i="39"/>
  <c r="P31" i="39"/>
  <c r="P27" i="39"/>
  <c r="P12" i="39"/>
  <c r="P13" i="39"/>
  <c r="P14" i="39"/>
  <c r="P15" i="39"/>
  <c r="P16" i="39"/>
  <c r="P26" i="39"/>
  <c r="P17" i="39"/>
  <c r="P23" i="39"/>
  <c r="P19" i="39"/>
  <c r="P18" i="39"/>
  <c r="P24" i="39"/>
  <c r="P11" i="39"/>
  <c r="P25" i="39"/>
  <c r="P21" i="39"/>
  <c r="P20" i="39"/>
  <c r="P22" i="39"/>
  <c r="K35" i="38"/>
  <c r="H39" i="38"/>
  <c r="K39" i="38" s="1"/>
  <c r="N39" i="38" s="1"/>
  <c r="M29" i="38"/>
  <c r="N31" i="37"/>
  <c r="N33" i="37"/>
  <c r="N30" i="37"/>
  <c r="N32" i="37"/>
  <c r="N34" i="37"/>
  <c r="N29" i="37"/>
  <c r="H39" i="37"/>
  <c r="K39" i="37" s="1"/>
  <c r="N39" i="37" s="1"/>
  <c r="K27" i="37"/>
  <c r="N10" i="37" s="1"/>
  <c r="M29" i="37"/>
  <c r="D32" i="10"/>
  <c r="D29" i="10"/>
  <c r="D27" i="10"/>
  <c r="D24" i="10"/>
  <c r="D25" i="10"/>
  <c r="D26" i="10"/>
  <c r="D20" i="10"/>
  <c r="D21" i="10"/>
  <c r="D19" i="10"/>
  <c r="D18" i="10"/>
  <c r="D17" i="10"/>
  <c r="D16" i="10"/>
  <c r="D15" i="10"/>
  <c r="D14" i="10"/>
  <c r="D10" i="10"/>
  <c r="D11" i="10"/>
  <c r="D12" i="10"/>
  <c r="D13" i="10"/>
  <c r="D9" i="10"/>
  <c r="D28" i="10"/>
  <c r="D6" i="10"/>
  <c r="D7" i="10"/>
  <c r="D8" i="10"/>
  <c r="D5" i="10"/>
  <c r="C14" i="10"/>
  <c r="C32" i="10"/>
  <c r="C29" i="10"/>
  <c r="C28" i="10"/>
  <c r="C27" i="10"/>
  <c r="C24" i="10"/>
  <c r="C25" i="10"/>
  <c r="C26" i="10"/>
  <c r="C20" i="10"/>
  <c r="C21" i="10"/>
  <c r="C19" i="10"/>
  <c r="C18" i="10"/>
  <c r="F18" i="10" s="1"/>
  <c r="C17" i="10"/>
  <c r="C16" i="10"/>
  <c r="F16" i="10" s="1"/>
  <c r="C13" i="10"/>
  <c r="C15" i="10"/>
  <c r="C10" i="10"/>
  <c r="C11" i="10"/>
  <c r="F11" i="10" s="1"/>
  <c r="C12" i="10"/>
  <c r="C9" i="10"/>
  <c r="C6" i="10"/>
  <c r="F6" i="10" s="1"/>
  <c r="H6" i="10" s="1"/>
  <c r="C7" i="10"/>
  <c r="F7" i="10" s="1"/>
  <c r="C8" i="10"/>
  <c r="C5" i="10"/>
  <c r="F5" i="10" s="1"/>
  <c r="B30" i="10"/>
  <c r="B22" i="10"/>
  <c r="N35" i="38" l="1"/>
  <c r="N31" i="38"/>
  <c r="N34" i="38"/>
  <c r="N33" i="38"/>
  <c r="N30" i="38"/>
  <c r="N32" i="38"/>
  <c r="N29" i="38"/>
  <c r="N27" i="37"/>
  <c r="N18" i="37"/>
  <c r="N20" i="37"/>
  <c r="N22" i="37"/>
  <c r="N24" i="37"/>
  <c r="N26" i="37"/>
  <c r="N19" i="37"/>
  <c r="N21" i="37"/>
  <c r="N23" i="37"/>
  <c r="N25" i="37"/>
  <c r="N16" i="37"/>
  <c r="N11" i="37"/>
  <c r="N17" i="37"/>
  <c r="N13" i="37"/>
  <c r="N14" i="37"/>
  <c r="N12" i="37"/>
  <c r="N15" i="37"/>
  <c r="F27" i="10"/>
  <c r="H27" i="10" s="1"/>
  <c r="F28" i="10"/>
  <c r="H28" i="10" s="1"/>
  <c r="K28" i="10" s="1"/>
  <c r="F25" i="10"/>
  <c r="H25" i="10" s="1"/>
  <c r="F9" i="10"/>
  <c r="H9" i="10" s="1"/>
  <c r="F15" i="10"/>
  <c r="F32" i="10"/>
  <c r="H32" i="10" s="1"/>
  <c r="F13" i="10"/>
  <c r="H13" i="10" s="1"/>
  <c r="F29" i="10"/>
  <c r="H29" i="10" s="1"/>
  <c r="F21" i="10"/>
  <c r="F20" i="10"/>
  <c r="H20" i="10" s="1"/>
  <c r="F19" i="10"/>
  <c r="H19" i="10" s="1"/>
  <c r="F14" i="10"/>
  <c r="H14" i="10" s="1"/>
  <c r="F26" i="10"/>
  <c r="H26" i="10" s="1"/>
  <c r="F24" i="10"/>
  <c r="H24" i="10" s="1"/>
  <c r="F17" i="10"/>
  <c r="H17" i="10" s="1"/>
  <c r="F10" i="10"/>
  <c r="H10" i="10" s="1"/>
  <c r="F8" i="10"/>
  <c r="H8" i="10" s="1"/>
  <c r="F12" i="10"/>
  <c r="H12" i="10" s="1"/>
  <c r="H5" i="10"/>
  <c r="H11" i="10"/>
  <c r="H16" i="10"/>
  <c r="H18" i="10"/>
  <c r="H21" i="10"/>
  <c r="H7" i="10"/>
  <c r="H15" i="10"/>
  <c r="C30" i="10"/>
  <c r="C22" i="10"/>
  <c r="F11" i="24"/>
  <c r="F12" i="24"/>
  <c r="F13" i="24"/>
  <c r="F34" i="24"/>
  <c r="F14" i="24"/>
  <c r="F15" i="24"/>
  <c r="F16" i="24"/>
  <c r="F17" i="24"/>
  <c r="F18" i="24"/>
  <c r="F33" i="24"/>
  <c r="F19" i="24"/>
  <c r="F37" i="24"/>
  <c r="F20" i="24"/>
  <c r="F21" i="24"/>
  <c r="F29" i="24"/>
  <c r="F30" i="24"/>
  <c r="F31" i="24"/>
  <c r="F32" i="24"/>
  <c r="F22" i="24"/>
  <c r="F23" i="24"/>
  <c r="F24" i="24"/>
  <c r="F25" i="24"/>
  <c r="F26" i="24"/>
  <c r="H37" i="24" l="1"/>
  <c r="H38" i="24" s="1"/>
  <c r="F38" i="24"/>
  <c r="F27" i="24"/>
  <c r="F39" i="24" s="1"/>
  <c r="F35" i="24"/>
  <c r="H26" i="24"/>
  <c r="H25" i="24"/>
  <c r="H24" i="24"/>
  <c r="H23" i="24"/>
  <c r="H22" i="24"/>
  <c r="K22" i="24" s="1"/>
  <c r="H32" i="24"/>
  <c r="H31" i="24"/>
  <c r="K31" i="24" s="1"/>
  <c r="H30" i="24"/>
  <c r="H29" i="24"/>
  <c r="H21" i="24"/>
  <c r="H20" i="24"/>
  <c r="K20" i="24" s="1"/>
  <c r="H19" i="24"/>
  <c r="K19" i="24" s="1"/>
  <c r="H33" i="24"/>
  <c r="H18" i="24"/>
  <c r="K18" i="24" s="1"/>
  <c r="H17" i="24"/>
  <c r="H16" i="24"/>
  <c r="K16" i="24" s="1"/>
  <c r="H15" i="24"/>
  <c r="H14" i="24"/>
  <c r="K14" i="24" s="1"/>
  <c r="H34" i="24"/>
  <c r="K34" i="24" s="1"/>
  <c r="H13" i="24"/>
  <c r="H12" i="24"/>
  <c r="H11" i="24"/>
  <c r="K10" i="24"/>
  <c r="K29" i="24" l="1"/>
  <c r="H35" i="24"/>
  <c r="K24" i="24"/>
  <c r="H27" i="24"/>
  <c r="H39" i="24"/>
  <c r="K37" i="24"/>
  <c r="K17" i="24"/>
  <c r="K11" i="24"/>
  <c r="K13" i="24"/>
  <c r="K12" i="24"/>
  <c r="K30" i="24"/>
  <c r="K15" i="24"/>
  <c r="K33" i="24"/>
  <c r="K21" i="24"/>
  <c r="K32" i="24"/>
  <c r="K23" i="24"/>
  <c r="K25" i="24"/>
  <c r="K39" i="24" l="1"/>
  <c r="D22" i="10" l="1"/>
  <c r="F22" i="10" s="1"/>
  <c r="G33" i="10"/>
  <c r="E33" i="10"/>
  <c r="D33" i="10"/>
  <c r="B33" i="10"/>
  <c r="G30" i="10"/>
  <c r="E30" i="10"/>
  <c r="D30" i="10"/>
  <c r="F30" i="10" s="1"/>
  <c r="K29" i="10"/>
  <c r="K26" i="10"/>
  <c r="K24" i="10"/>
  <c r="G22" i="10"/>
  <c r="E22" i="10"/>
  <c r="K19" i="10"/>
  <c r="K17" i="10"/>
  <c r="K15" i="10"/>
  <c r="K13" i="10"/>
  <c r="K10" i="10"/>
  <c r="H30" i="10" l="1"/>
  <c r="H22" i="10"/>
  <c r="E34" i="10"/>
  <c r="G34" i="10"/>
  <c r="C33" i="10"/>
  <c r="B34" i="10"/>
  <c r="D34" i="10"/>
  <c r="K18" i="10"/>
  <c r="K6" i="10"/>
  <c r="K9" i="10"/>
  <c r="K8" i="10"/>
  <c r="K11" i="10"/>
  <c r="K5" i="10"/>
  <c r="K7" i="10"/>
  <c r="K12" i="10"/>
  <c r="K16" i="10"/>
  <c r="K20" i="10"/>
  <c r="K25" i="10"/>
  <c r="K27" i="10"/>
  <c r="C34" i="10" l="1"/>
  <c r="F34" i="10" s="1"/>
  <c r="F33" i="10"/>
  <c r="H33" i="10" s="1"/>
  <c r="H34" i="10" s="1"/>
  <c r="K22" i="10"/>
  <c r="N9" i="10" s="1"/>
  <c r="K14" i="10"/>
  <c r="K21" i="10"/>
  <c r="K32" i="10"/>
  <c r="N32" i="10" s="1"/>
  <c r="K30" i="10"/>
  <c r="K33" i="10" l="1"/>
  <c r="N33" i="10" s="1"/>
  <c r="N25" i="10"/>
  <c r="N28" i="10"/>
  <c r="K34" i="10"/>
  <c r="N34" i="10" s="1"/>
  <c r="N12" i="10"/>
  <c r="N11" i="10"/>
  <c r="N16" i="10"/>
  <c r="N7" i="10"/>
  <c r="N20" i="10"/>
  <c r="N22" i="10"/>
  <c r="N17" i="10"/>
  <c r="N13" i="10"/>
  <c r="N14" i="10"/>
  <c r="N15" i="10"/>
  <c r="N10" i="10"/>
  <c r="N18" i="10"/>
  <c r="N19" i="10"/>
  <c r="N8" i="10"/>
  <c r="N5" i="10"/>
  <c r="N30" i="10"/>
  <c r="N26" i="10"/>
  <c r="N24" i="10"/>
  <c r="N29" i="10"/>
  <c r="N6" i="10"/>
  <c r="N21" i="10"/>
  <c r="N27" i="10"/>
  <c r="H28" i="4" l="1"/>
  <c r="H24" i="4"/>
  <c r="F28" i="4"/>
  <c r="G28" i="4"/>
  <c r="F24" i="4"/>
  <c r="G24" i="4"/>
  <c r="G29" i="4" s="1"/>
  <c r="C28" i="4"/>
  <c r="B28" i="4"/>
  <c r="C24" i="4"/>
  <c r="B24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6" i="4"/>
  <c r="E27" i="4"/>
  <c r="C29" i="4" l="1"/>
  <c r="I27" i="4"/>
  <c r="D28" i="4"/>
  <c r="I26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E3" i="4"/>
  <c r="I3" i="4" s="1"/>
  <c r="B29" i="4"/>
  <c r="F29" i="4"/>
  <c r="H29" i="4"/>
  <c r="E25" i="4"/>
  <c r="E28" i="4" s="1"/>
  <c r="D24" i="4"/>
  <c r="I34" i="38" l="1"/>
  <c r="I34" i="37"/>
  <c r="I31" i="37"/>
  <c r="I31" i="38"/>
  <c r="I13" i="38"/>
  <c r="I13" i="37"/>
  <c r="I10" i="38"/>
  <c r="I10" i="37"/>
  <c r="I10" i="24"/>
  <c r="I12" i="24"/>
  <c r="I34" i="24"/>
  <c r="I15" i="24"/>
  <c r="I17" i="24"/>
  <c r="I33" i="24"/>
  <c r="I21" i="24"/>
  <c r="I31" i="24"/>
  <c r="I22" i="24"/>
  <c r="I25" i="4"/>
  <c r="I11" i="24"/>
  <c r="I13" i="24"/>
  <c r="I14" i="24"/>
  <c r="I16" i="24"/>
  <c r="I18" i="24"/>
  <c r="I19" i="24"/>
  <c r="I20" i="24"/>
  <c r="I29" i="24"/>
  <c r="I30" i="24"/>
  <c r="I32" i="24"/>
  <c r="I23" i="24"/>
  <c r="I25" i="24"/>
  <c r="J25" i="24" s="1"/>
  <c r="I26" i="24"/>
  <c r="I37" i="24"/>
  <c r="I38" i="24" s="1"/>
  <c r="D29" i="4"/>
  <c r="I24" i="4"/>
  <c r="E24" i="4"/>
  <c r="E29" i="4" s="1"/>
  <c r="L34" i="38" l="1"/>
  <c r="J34" i="38"/>
  <c r="M34" i="38" s="1"/>
  <c r="L34" i="37"/>
  <c r="J34" i="37"/>
  <c r="M34" i="37" s="1"/>
  <c r="L31" i="37"/>
  <c r="J31" i="37"/>
  <c r="I35" i="37"/>
  <c r="L35" i="37" s="1"/>
  <c r="L31" i="38"/>
  <c r="J31" i="38"/>
  <c r="I35" i="38"/>
  <c r="L35" i="38" s="1"/>
  <c r="L13" i="38"/>
  <c r="J13" i="38"/>
  <c r="M13" i="38" s="1"/>
  <c r="L13" i="37"/>
  <c r="J13" i="37"/>
  <c r="M13" i="37" s="1"/>
  <c r="I27" i="37"/>
  <c r="J10" i="37"/>
  <c r="L10" i="37"/>
  <c r="I27" i="38"/>
  <c r="L10" i="38"/>
  <c r="J10" i="38"/>
  <c r="I35" i="24"/>
  <c r="L35" i="24" s="1"/>
  <c r="I28" i="4"/>
  <c r="I16" i="10"/>
  <c r="L23" i="24"/>
  <c r="J23" i="24"/>
  <c r="M23" i="24" s="1"/>
  <c r="I24" i="10"/>
  <c r="L30" i="24"/>
  <c r="J30" i="24"/>
  <c r="M30" i="24" s="1"/>
  <c r="I17" i="10"/>
  <c r="L20" i="24"/>
  <c r="J20" i="24"/>
  <c r="M20" i="24" s="1"/>
  <c r="I13" i="10"/>
  <c r="L18" i="24"/>
  <c r="J18" i="24"/>
  <c r="M18" i="24" s="1"/>
  <c r="I9" i="10"/>
  <c r="L14" i="24"/>
  <c r="J14" i="24"/>
  <c r="M14" i="24" s="1"/>
  <c r="I6" i="10"/>
  <c r="L11" i="24"/>
  <c r="J11" i="24"/>
  <c r="M11" i="24" s="1"/>
  <c r="I14" i="10"/>
  <c r="L22" i="24"/>
  <c r="J22" i="24"/>
  <c r="M22" i="24" s="1"/>
  <c r="I29" i="10"/>
  <c r="L33" i="24"/>
  <c r="J33" i="24"/>
  <c r="M33" i="24" s="1"/>
  <c r="I10" i="10"/>
  <c r="L15" i="24"/>
  <c r="J15" i="24"/>
  <c r="M15" i="24" s="1"/>
  <c r="I7" i="10"/>
  <c r="L12" i="24"/>
  <c r="J12" i="24"/>
  <c r="M12" i="24" s="1"/>
  <c r="I21" i="10"/>
  <c r="J26" i="24"/>
  <c r="M26" i="24" s="1"/>
  <c r="I20" i="10"/>
  <c r="L25" i="24"/>
  <c r="M25" i="24"/>
  <c r="I26" i="10"/>
  <c r="L32" i="24"/>
  <c r="J32" i="24"/>
  <c r="M32" i="24" s="1"/>
  <c r="I27" i="10"/>
  <c r="L29" i="24"/>
  <c r="J29" i="24"/>
  <c r="M29" i="24" s="1"/>
  <c r="I15" i="10"/>
  <c r="L19" i="24"/>
  <c r="J19" i="24"/>
  <c r="M19" i="24" s="1"/>
  <c r="I11" i="10"/>
  <c r="L16" i="24"/>
  <c r="J16" i="24"/>
  <c r="M16" i="24" s="1"/>
  <c r="I8" i="10"/>
  <c r="L13" i="24"/>
  <c r="J13" i="24"/>
  <c r="M13" i="24" s="1"/>
  <c r="I24" i="24"/>
  <c r="I27" i="24" s="1"/>
  <c r="L27" i="24" s="1"/>
  <c r="I25" i="10"/>
  <c r="L31" i="24"/>
  <c r="O31" i="24" s="1"/>
  <c r="J31" i="24"/>
  <c r="M31" i="24" s="1"/>
  <c r="I18" i="10"/>
  <c r="L21" i="24"/>
  <c r="J21" i="24"/>
  <c r="M21" i="24" s="1"/>
  <c r="I12" i="10"/>
  <c r="L17" i="24"/>
  <c r="J17" i="24"/>
  <c r="M17" i="24" s="1"/>
  <c r="I28" i="10"/>
  <c r="L34" i="24"/>
  <c r="J34" i="24"/>
  <c r="I5" i="10"/>
  <c r="L10" i="24"/>
  <c r="O10" i="24" s="1"/>
  <c r="J10" i="24"/>
  <c r="I32" i="10"/>
  <c r="L37" i="24"/>
  <c r="J37" i="24"/>
  <c r="I29" i="4"/>
  <c r="O34" i="24" l="1"/>
  <c r="O32" i="24"/>
  <c r="O30" i="24"/>
  <c r="O35" i="24"/>
  <c r="O33" i="24"/>
  <c r="O29" i="24"/>
  <c r="M31" i="38"/>
  <c r="J35" i="38"/>
  <c r="M35" i="38" s="1"/>
  <c r="O31" i="37"/>
  <c r="O33" i="38"/>
  <c r="O29" i="38"/>
  <c r="O30" i="38"/>
  <c r="O34" i="38"/>
  <c r="O35" i="38"/>
  <c r="O32" i="38"/>
  <c r="O31" i="38"/>
  <c r="M31" i="37"/>
  <c r="J35" i="37"/>
  <c r="M35" i="37" s="1"/>
  <c r="O35" i="37"/>
  <c r="O33" i="37"/>
  <c r="O30" i="37"/>
  <c r="O32" i="37"/>
  <c r="O34" i="37"/>
  <c r="O29" i="37"/>
  <c r="O27" i="24"/>
  <c r="O25" i="24"/>
  <c r="O23" i="24"/>
  <c r="O21" i="24"/>
  <c r="O19" i="24"/>
  <c r="O17" i="24"/>
  <c r="O15" i="24"/>
  <c r="O13" i="24"/>
  <c r="O11" i="24"/>
  <c r="O26" i="24"/>
  <c r="O24" i="24"/>
  <c r="O22" i="24"/>
  <c r="O20" i="24"/>
  <c r="O18" i="24"/>
  <c r="O16" i="24"/>
  <c r="O14" i="24"/>
  <c r="O12" i="24"/>
  <c r="L27" i="37"/>
  <c r="O10" i="37" s="1"/>
  <c r="I39" i="37"/>
  <c r="L39" i="37" s="1"/>
  <c r="O39" i="37" s="1"/>
  <c r="M10" i="38"/>
  <c r="J27" i="38"/>
  <c r="L27" i="38"/>
  <c r="I39" i="38"/>
  <c r="L39" i="38" s="1"/>
  <c r="O39" i="38" s="1"/>
  <c r="J27" i="37"/>
  <c r="M10" i="37"/>
  <c r="I39" i="24"/>
  <c r="L39" i="24" s="1"/>
  <c r="M37" i="24"/>
  <c r="J38" i="24"/>
  <c r="M34" i="24"/>
  <c r="J35" i="24"/>
  <c r="M35" i="24" s="1"/>
  <c r="M10" i="24"/>
  <c r="L5" i="10"/>
  <c r="J5" i="10"/>
  <c r="L28" i="10"/>
  <c r="J28" i="10"/>
  <c r="M28" i="10" s="1"/>
  <c r="L18" i="10"/>
  <c r="J18" i="10"/>
  <c r="M18" i="10" s="1"/>
  <c r="I19" i="10"/>
  <c r="L24" i="24"/>
  <c r="J24" i="24"/>
  <c r="M24" i="24" s="1"/>
  <c r="L15" i="10"/>
  <c r="J15" i="10"/>
  <c r="M15" i="10" s="1"/>
  <c r="L26" i="10"/>
  <c r="J26" i="10"/>
  <c r="M26" i="10" s="1"/>
  <c r="L20" i="10"/>
  <c r="J20" i="10"/>
  <c r="M20" i="10" s="1"/>
  <c r="L7" i="10"/>
  <c r="J7" i="10"/>
  <c r="M7" i="10" s="1"/>
  <c r="L10" i="10"/>
  <c r="J10" i="10"/>
  <c r="M10" i="10" s="1"/>
  <c r="I30" i="10"/>
  <c r="L30" i="10" s="1"/>
  <c r="L6" i="10"/>
  <c r="J6" i="10"/>
  <c r="M6" i="10" s="1"/>
  <c r="L9" i="10"/>
  <c r="J9" i="10"/>
  <c r="M9" i="10" s="1"/>
  <c r="L17" i="10"/>
  <c r="J17" i="10"/>
  <c r="M17" i="10" s="1"/>
  <c r="L16" i="10"/>
  <c r="J16" i="10"/>
  <c r="M16" i="10" s="1"/>
  <c r="L12" i="10"/>
  <c r="J12" i="10"/>
  <c r="M12" i="10" s="1"/>
  <c r="L25" i="10"/>
  <c r="J25" i="10"/>
  <c r="M25" i="10" s="1"/>
  <c r="L8" i="10"/>
  <c r="J8" i="10"/>
  <c r="M8" i="10" s="1"/>
  <c r="L11" i="10"/>
  <c r="J11" i="10"/>
  <c r="M11" i="10" s="1"/>
  <c r="L27" i="10"/>
  <c r="J27" i="10"/>
  <c r="M27" i="10" s="1"/>
  <c r="L21" i="10"/>
  <c r="J21" i="10"/>
  <c r="M21" i="10" s="1"/>
  <c r="L29" i="10"/>
  <c r="J29" i="10"/>
  <c r="M29" i="10" s="1"/>
  <c r="L14" i="10"/>
  <c r="J14" i="10"/>
  <c r="M14" i="10" s="1"/>
  <c r="L13" i="10"/>
  <c r="J13" i="10"/>
  <c r="M13" i="10" s="1"/>
  <c r="L24" i="10"/>
  <c r="J24" i="10"/>
  <c r="M24" i="10" s="1"/>
  <c r="I33" i="10"/>
  <c r="L32" i="10"/>
  <c r="J32" i="10"/>
  <c r="P31" i="38" l="1"/>
  <c r="P33" i="24"/>
  <c r="P34" i="24"/>
  <c r="P32" i="24"/>
  <c r="P30" i="24"/>
  <c r="P35" i="24"/>
  <c r="P29" i="24"/>
  <c r="P35" i="37"/>
  <c r="P32" i="37"/>
  <c r="P34" i="37"/>
  <c r="P29" i="37"/>
  <c r="P33" i="37"/>
  <c r="P30" i="37"/>
  <c r="P31" i="37"/>
  <c r="P31" i="24"/>
  <c r="P30" i="38"/>
  <c r="P33" i="38"/>
  <c r="P35" i="38"/>
  <c r="P32" i="38"/>
  <c r="P34" i="38"/>
  <c r="P29" i="38"/>
  <c r="M27" i="38"/>
  <c r="J39" i="38"/>
  <c r="M39" i="38" s="1"/>
  <c r="P39" i="38" s="1"/>
  <c r="M27" i="37"/>
  <c r="J39" i="37"/>
  <c r="M39" i="37" s="1"/>
  <c r="P39" i="37" s="1"/>
  <c r="O27" i="38"/>
  <c r="O18" i="38"/>
  <c r="O20" i="38"/>
  <c r="O22" i="38"/>
  <c r="O24" i="38"/>
  <c r="O26" i="38"/>
  <c r="O17" i="38"/>
  <c r="O19" i="38"/>
  <c r="O21" i="38"/>
  <c r="O15" i="38"/>
  <c r="O13" i="38"/>
  <c r="O11" i="38"/>
  <c r="O23" i="38"/>
  <c r="O25" i="38"/>
  <c r="O16" i="38"/>
  <c r="O14" i="38"/>
  <c r="O12" i="38"/>
  <c r="O27" i="37"/>
  <c r="O13" i="37"/>
  <c r="O17" i="37"/>
  <c r="O22" i="37"/>
  <c r="O24" i="37"/>
  <c r="O11" i="37"/>
  <c r="O15" i="37"/>
  <c r="O18" i="37"/>
  <c r="O20" i="37"/>
  <c r="O19" i="37"/>
  <c r="O21" i="37"/>
  <c r="O23" i="37"/>
  <c r="O25" i="37"/>
  <c r="O26" i="37"/>
  <c r="O14" i="37"/>
  <c r="O16" i="37"/>
  <c r="O12" i="37"/>
  <c r="O10" i="38"/>
  <c r="J27" i="24"/>
  <c r="M27" i="24" s="1"/>
  <c r="P10" i="24" s="1"/>
  <c r="O24" i="10"/>
  <c r="O27" i="10"/>
  <c r="J30" i="10"/>
  <c r="M30" i="10" s="1"/>
  <c r="P26" i="10" s="1"/>
  <c r="O29" i="10"/>
  <c r="O25" i="10"/>
  <c r="L19" i="10"/>
  <c r="J19" i="10"/>
  <c r="M19" i="10" s="1"/>
  <c r="M5" i="10"/>
  <c r="J22" i="10"/>
  <c r="M22" i="10" s="1"/>
  <c r="P11" i="10" s="1"/>
  <c r="O26" i="10"/>
  <c r="O28" i="10"/>
  <c r="I22" i="10"/>
  <c r="L22" i="10" s="1"/>
  <c r="O21" i="10" s="1"/>
  <c r="J33" i="10"/>
  <c r="M32" i="10"/>
  <c r="L33" i="10"/>
  <c r="O33" i="10" s="1"/>
  <c r="O39" i="24"/>
  <c r="J39" i="24" l="1"/>
  <c r="M39" i="24" s="1"/>
  <c r="P39" i="24" s="1"/>
  <c r="P27" i="37"/>
  <c r="P17" i="37"/>
  <c r="P12" i="37"/>
  <c r="P25" i="37"/>
  <c r="P13" i="37"/>
  <c r="P22" i="37"/>
  <c r="P21" i="37"/>
  <c r="P11" i="37"/>
  <c r="P19" i="37"/>
  <c r="P23" i="37"/>
  <c r="P14" i="37"/>
  <c r="P20" i="37"/>
  <c r="P16" i="37"/>
  <c r="P26" i="37"/>
  <c r="P18" i="37"/>
  <c r="P15" i="37"/>
  <c r="P24" i="37"/>
  <c r="P10" i="38"/>
  <c r="P27" i="38"/>
  <c r="P14" i="38"/>
  <c r="P22" i="38"/>
  <c r="P26" i="38"/>
  <c r="P23" i="38"/>
  <c r="P15" i="38"/>
  <c r="P18" i="38"/>
  <c r="P21" i="38"/>
  <c r="P11" i="38"/>
  <c r="P13" i="38"/>
  <c r="P24" i="38"/>
  <c r="P12" i="38"/>
  <c r="P20" i="38"/>
  <c r="P19" i="38"/>
  <c r="P16" i="38"/>
  <c r="P25" i="38"/>
  <c r="P17" i="38"/>
  <c r="P23" i="24"/>
  <c r="P26" i="24"/>
  <c r="P24" i="24"/>
  <c r="P22" i="24"/>
  <c r="P20" i="24"/>
  <c r="P18" i="24"/>
  <c r="P16" i="24"/>
  <c r="P14" i="24"/>
  <c r="P12" i="24"/>
  <c r="P25" i="24"/>
  <c r="P21" i="24"/>
  <c r="P19" i="24"/>
  <c r="P17" i="24"/>
  <c r="P15" i="24"/>
  <c r="P13" i="24"/>
  <c r="P11" i="24"/>
  <c r="P27" i="24"/>
  <c r="P10" i="37"/>
  <c r="I34" i="10"/>
  <c r="L34" i="10" s="1"/>
  <c r="O34" i="10" s="1"/>
  <c r="O32" i="10"/>
  <c r="P18" i="10"/>
  <c r="O5" i="10"/>
  <c r="P5" i="10"/>
  <c r="P10" i="10"/>
  <c r="O18" i="10"/>
  <c r="O19" i="10"/>
  <c r="P7" i="10"/>
  <c r="O16" i="10"/>
  <c r="O8" i="10"/>
  <c r="O11" i="10"/>
  <c r="P28" i="10"/>
  <c r="P30" i="10"/>
  <c r="P9" i="10"/>
  <c r="P12" i="10"/>
  <c r="P25" i="10"/>
  <c r="P8" i="10"/>
  <c r="P29" i="10"/>
  <c r="O6" i="10"/>
  <c r="O22" i="10"/>
  <c r="O15" i="10"/>
  <c r="O20" i="10"/>
  <c r="O7" i="10"/>
  <c r="O10" i="10"/>
  <c r="P21" i="10"/>
  <c r="P22" i="10"/>
  <c r="P19" i="10"/>
  <c r="P15" i="10"/>
  <c r="P20" i="10"/>
  <c r="O9" i="10"/>
  <c r="O17" i="10"/>
  <c r="O12" i="10"/>
  <c r="P27" i="10"/>
  <c r="O14" i="10"/>
  <c r="P13" i="10"/>
  <c r="P24" i="10"/>
  <c r="P6" i="10"/>
  <c r="P17" i="10"/>
  <c r="P16" i="10"/>
  <c r="P14" i="10"/>
  <c r="O13" i="10"/>
  <c r="M33" i="10"/>
  <c r="P33" i="10" s="1"/>
  <c r="J34" i="10"/>
  <c r="M34" i="10" s="1"/>
  <c r="P34" i="10" s="1"/>
  <c r="P32" i="10" l="1"/>
</calcChain>
</file>

<file path=xl/sharedStrings.xml><?xml version="1.0" encoding="utf-8"?>
<sst xmlns="http://schemas.openxmlformats.org/spreadsheetml/2006/main" count="389" uniqueCount="82">
  <si>
    <t>Наименование учреждения</t>
  </si>
  <si>
    <t>Бакланская</t>
  </si>
  <si>
    <t>Бельковская</t>
  </si>
  <si>
    <t>Валуецкая</t>
  </si>
  <si>
    <t>Ворминская</t>
  </si>
  <si>
    <t>Громыкская</t>
  </si>
  <si>
    <t>Житнянская</t>
  </si>
  <si>
    <t>Некрасова</t>
  </si>
  <si>
    <t>Карла Маркса</t>
  </si>
  <si>
    <t>Гимназия №1</t>
  </si>
  <si>
    <t>Краснорогская</t>
  </si>
  <si>
    <t>Краснослободская</t>
  </si>
  <si>
    <t>Макаричская</t>
  </si>
  <si>
    <t>Милечская</t>
  </si>
  <si>
    <t>Сетоловская</t>
  </si>
  <si>
    <t>Семецкая</t>
  </si>
  <si>
    <t>Витовская</t>
  </si>
  <si>
    <t>Доманичская</t>
  </si>
  <si>
    <t>Рамасухская</t>
  </si>
  <si>
    <t>Тубольская</t>
  </si>
  <si>
    <t xml:space="preserve">Первомайская </t>
  </si>
  <si>
    <t>Польниковская</t>
  </si>
  <si>
    <t>ИТОГО по бюджетным школам</t>
  </si>
  <si>
    <t>Речицкая СОШ</t>
  </si>
  <si>
    <t>Добродеевская СОШ</t>
  </si>
  <si>
    <t>СОШ №1</t>
  </si>
  <si>
    <t>ИТОГО по автономным школам</t>
  </si>
  <si>
    <t>ИТОГО</t>
  </si>
  <si>
    <t>кол-во детей на 1.01.18</t>
  </si>
  <si>
    <t>областн.бюджет</t>
  </si>
  <si>
    <t>местн.бюджет</t>
  </si>
  <si>
    <t>всего</t>
  </si>
  <si>
    <t>кредиторка</t>
  </si>
  <si>
    <t>расчетная сумма</t>
  </si>
  <si>
    <t>СОШ</t>
  </si>
  <si>
    <t>итого</t>
  </si>
  <si>
    <t>ООШ</t>
  </si>
  <si>
    <t>НОШ</t>
  </si>
  <si>
    <t xml:space="preserve">ИТОГО </t>
  </si>
  <si>
    <t>затраты на общехозяйственные нужды</t>
  </si>
  <si>
    <t>затраты связанные с оказанием муниц. услуги (211,213,212,310)+мат</t>
  </si>
  <si>
    <t>педы из ЗП</t>
  </si>
  <si>
    <t xml:space="preserve">сред ЗП за мес </t>
  </si>
  <si>
    <t>ЗПв год   211 педы</t>
  </si>
  <si>
    <t>мат помощь к отпуску</t>
  </si>
  <si>
    <t>расчет по пед персоналу</t>
  </si>
  <si>
    <t>базовый норматив</t>
  </si>
  <si>
    <t>в том числе услуги</t>
  </si>
  <si>
    <t>затраты на хоз.нужды</t>
  </si>
  <si>
    <t>коэф. Баз. Норматива</t>
  </si>
  <si>
    <t>коэф. Услуги</t>
  </si>
  <si>
    <t>коэф. Хоз.нужд</t>
  </si>
  <si>
    <t>10 (8-9)</t>
  </si>
  <si>
    <t>11 (8/1)</t>
  </si>
  <si>
    <t>12 (9/1)</t>
  </si>
  <si>
    <t>13 (10/1)</t>
  </si>
  <si>
    <t>14 (11*100/11)</t>
  </si>
  <si>
    <t>15 (12*100/12)</t>
  </si>
  <si>
    <t>16 (13*100/13)</t>
  </si>
  <si>
    <t>8 (6+5-7)</t>
  </si>
  <si>
    <t>Начальник отдела образования</t>
  </si>
  <si>
    <t>Е.В.Воробьев</t>
  </si>
  <si>
    <t>Главный бухгалтер</t>
  </si>
  <si>
    <t>Л.А.Дмитриченко</t>
  </si>
  <si>
    <t>Ю.А.Гапонова</t>
  </si>
  <si>
    <t>6 (2+3)</t>
  </si>
  <si>
    <t>2021 год</t>
  </si>
  <si>
    <t>кол-во детей на 1.01.21</t>
  </si>
  <si>
    <t>ДЗ</t>
  </si>
  <si>
    <t>КЗ</t>
  </si>
  <si>
    <t>2022 год</t>
  </si>
  <si>
    <t>кол-во детей на 1.01.22</t>
  </si>
  <si>
    <t>кол-во детей на 1.01.23</t>
  </si>
  <si>
    <t>2023 год</t>
  </si>
  <si>
    <t>Ведущий специалист финансового управления</t>
  </si>
  <si>
    <t>Ю.В. Шапетько</t>
  </si>
  <si>
    <t>Исполнитель</t>
  </si>
  <si>
    <t>Приложение №2 к постановлению администрации Почепского района от 30.12.2021 года №1761 "Об утверждении нормативных затрат на муниципальные услуги (работы), оказываемые муниципальными учреждениями Почепского района"</t>
  </si>
  <si>
    <t>Итого</t>
  </si>
  <si>
    <t>2024 год</t>
  </si>
  <si>
    <t>кол-во детей на 1.01.24</t>
  </si>
  <si>
    <t>Приложение №2 к постановлению администрации Почепского района от 15.03.2022 года №339 "Об утверждении нормативных затрат на муниципальные услуги (работы), оказываемые муниципальными учреждениями Почепского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</si>
</sst>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3" fillId="4" borderId="1" xfId="0" applyFont="1" applyFill="1" applyBorder="1" applyAlignment="1">
      <alignment wrapText="1"/>
    </xf>
    <xf numFmtId="0" fontId="2" fillId="3" borderId="2" xfId="0" applyFont="1" applyFill="1" applyBorder="1"/>
    <xf numFmtId="0" fontId="3" fillId="4" borderId="2" xfId="0" applyFont="1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4" borderId="1" xfId="0" applyFill="1" applyBorder="1"/>
    <xf numFmtId="0" fontId="4" fillId="5" borderId="1" xfId="0" applyFont="1" applyFill="1" applyBorder="1"/>
    <xf numFmtId="2" fontId="0" fillId="0" borderId="1" xfId="0" applyNumberFormat="1" applyBorder="1"/>
    <xf numFmtId="2" fontId="0" fillId="4" borderId="1" xfId="0" applyNumberFormat="1" applyFill="1" applyBorder="1"/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/>
    <xf numFmtId="0" fontId="2" fillId="6" borderId="2" xfId="0" applyFont="1" applyFill="1" applyBorder="1"/>
    <xf numFmtId="0" fontId="6" fillId="7" borderId="1" xfId="0" applyFont="1" applyFill="1" applyBorder="1"/>
    <xf numFmtId="0" fontId="7" fillId="6" borderId="1" xfId="0" applyFont="1" applyFill="1" applyBorder="1" applyAlignment="1">
      <alignment horizontal="center"/>
    </xf>
    <xf numFmtId="2" fontId="0" fillId="0" borderId="1" xfId="0" applyNumberFormat="1" applyBorder="1" applyAlignment="1">
      <alignment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wrapText="1"/>
    </xf>
    <xf numFmtId="4" fontId="0" fillId="0" borderId="1" xfId="0" applyNumberFormat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/>
    <xf numFmtId="0" fontId="4" fillId="5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29"/>
  <sheetViews>
    <sheetView workbookViewId="0">
      <selection activeCell="C8" sqref="C8"/>
    </sheetView>
  </sheetViews>
  <sheetFormatPr defaultRowHeight="15" x14ac:dyDescent="0.25"/>
  <cols>
    <col min="1" max="1" width="24.42578125" customWidth="1"/>
    <col min="2" max="2" width="11.85546875" customWidth="1"/>
    <col min="3" max="3" width="10.28515625" customWidth="1"/>
    <col min="4" max="4" width="14" customWidth="1"/>
    <col min="5" max="5" width="14.42578125" customWidth="1"/>
    <col min="6" max="6" width="15.140625" customWidth="1"/>
    <col min="7" max="7" width="10.28515625" customWidth="1"/>
    <col min="8" max="9" width="16.7109375" customWidth="1"/>
  </cols>
  <sheetData>
    <row r="1" spans="1:9" ht="33" customHeight="1" x14ac:dyDescent="0.25">
      <c r="A1" t="s">
        <v>45</v>
      </c>
    </row>
    <row r="2" spans="1:9" ht="31.5" x14ac:dyDescent="0.25">
      <c r="A2" s="1" t="s">
        <v>0</v>
      </c>
      <c r="B2" s="6" t="s">
        <v>41</v>
      </c>
      <c r="C2" s="17" t="s">
        <v>42</v>
      </c>
      <c r="D2" s="7" t="s">
        <v>43</v>
      </c>
      <c r="E2" s="6">
        <v>213</v>
      </c>
      <c r="F2" s="7" t="s">
        <v>44</v>
      </c>
      <c r="G2" s="6">
        <v>212</v>
      </c>
      <c r="H2" s="6">
        <v>310</v>
      </c>
      <c r="I2" s="6" t="s">
        <v>35</v>
      </c>
    </row>
    <row r="3" spans="1:9" x14ac:dyDescent="0.25">
      <c r="A3" s="2" t="s">
        <v>1</v>
      </c>
      <c r="B3" s="6">
        <v>14.6</v>
      </c>
      <c r="C3" s="10">
        <v>382533</v>
      </c>
      <c r="D3" s="10">
        <f>C3*12</f>
        <v>4590396</v>
      </c>
      <c r="E3" s="10">
        <f>D3*30.2/100</f>
        <v>1386299.5919999999</v>
      </c>
      <c r="F3" s="10">
        <v>48000</v>
      </c>
      <c r="G3" s="10"/>
      <c r="H3" s="10"/>
      <c r="I3" s="10">
        <f>D3+E3+F3+G3+H3</f>
        <v>6024695.5920000002</v>
      </c>
    </row>
    <row r="4" spans="1:9" x14ac:dyDescent="0.25">
      <c r="A4" s="2" t="s">
        <v>2</v>
      </c>
      <c r="B4" s="6">
        <v>9.8000000000000007</v>
      </c>
      <c r="C4" s="10">
        <v>361638</v>
      </c>
      <c r="D4" s="10">
        <f t="shared" ref="D4:D23" si="0">C4*12</f>
        <v>4339656</v>
      </c>
      <c r="E4" s="10">
        <f t="shared" ref="E4:E27" si="1">D4*30.2/100</f>
        <v>1310576.112</v>
      </c>
      <c r="F4" s="10">
        <v>28000</v>
      </c>
      <c r="G4" s="10">
        <v>100</v>
      </c>
      <c r="H4" s="10"/>
      <c r="I4" s="10">
        <f t="shared" ref="I4:I27" si="2">D4+E4+F4+G4+H4</f>
        <v>5678332.1119999997</v>
      </c>
    </row>
    <row r="5" spans="1:9" x14ac:dyDescent="0.25">
      <c r="A5" s="2" t="s">
        <v>3</v>
      </c>
      <c r="B5" s="6">
        <v>11</v>
      </c>
      <c r="C5" s="10">
        <v>419847</v>
      </c>
      <c r="D5" s="10">
        <f t="shared" si="0"/>
        <v>5038164</v>
      </c>
      <c r="E5" s="10">
        <f t="shared" si="1"/>
        <v>1521525.5279999999</v>
      </c>
      <c r="F5" s="10">
        <v>28000</v>
      </c>
      <c r="G5" s="10"/>
      <c r="H5" s="10"/>
      <c r="I5" s="10">
        <f t="shared" si="2"/>
        <v>6587689.5279999999</v>
      </c>
    </row>
    <row r="6" spans="1:9" x14ac:dyDescent="0.25">
      <c r="A6" s="2" t="s">
        <v>4</v>
      </c>
      <c r="B6" s="6">
        <v>15.2</v>
      </c>
      <c r="C6" s="10">
        <v>362007</v>
      </c>
      <c r="D6" s="10">
        <f t="shared" si="0"/>
        <v>4344084</v>
      </c>
      <c r="E6" s="10">
        <f t="shared" si="1"/>
        <v>1311913.368</v>
      </c>
      <c r="F6" s="10">
        <v>38000</v>
      </c>
      <c r="G6" s="10">
        <v>600</v>
      </c>
      <c r="H6" s="10"/>
      <c r="I6" s="10">
        <f t="shared" si="2"/>
        <v>5694597.3679999998</v>
      </c>
    </row>
    <row r="7" spans="1:9" x14ac:dyDescent="0.25">
      <c r="A7" s="2" t="s">
        <v>5</v>
      </c>
      <c r="B7" s="6">
        <v>8.9</v>
      </c>
      <c r="C7" s="10">
        <v>218538</v>
      </c>
      <c r="D7" s="10">
        <f t="shared" si="0"/>
        <v>2622456</v>
      </c>
      <c r="E7" s="10">
        <f t="shared" si="1"/>
        <v>791981.71200000006</v>
      </c>
      <c r="F7" s="10">
        <v>28000</v>
      </c>
      <c r="G7" s="10">
        <v>600</v>
      </c>
      <c r="H7" s="10"/>
      <c r="I7" s="10">
        <f t="shared" si="2"/>
        <v>3443037.7120000003</v>
      </c>
    </row>
    <row r="8" spans="1:9" x14ac:dyDescent="0.25">
      <c r="A8" s="2" t="s">
        <v>6</v>
      </c>
      <c r="B8" s="6">
        <v>13.4</v>
      </c>
      <c r="C8" s="10">
        <v>383998</v>
      </c>
      <c r="D8" s="10">
        <f t="shared" si="0"/>
        <v>4607976</v>
      </c>
      <c r="E8" s="10">
        <f t="shared" si="1"/>
        <v>1391608.7519999999</v>
      </c>
      <c r="F8" s="10">
        <v>34000</v>
      </c>
      <c r="G8" s="10"/>
      <c r="H8" s="10"/>
      <c r="I8" s="10">
        <f t="shared" si="2"/>
        <v>6033584.7520000003</v>
      </c>
    </row>
    <row r="9" spans="1:9" x14ac:dyDescent="0.25">
      <c r="A9" s="2" t="s">
        <v>7</v>
      </c>
      <c r="B9" s="6">
        <v>22.4</v>
      </c>
      <c r="C9" s="10">
        <v>631735</v>
      </c>
      <c r="D9" s="10">
        <f t="shared" si="0"/>
        <v>7580820</v>
      </c>
      <c r="E9" s="10">
        <f t="shared" si="1"/>
        <v>2289407.64</v>
      </c>
      <c r="F9" s="10">
        <v>70000</v>
      </c>
      <c r="G9" s="10"/>
      <c r="H9" s="10"/>
      <c r="I9" s="10">
        <f t="shared" si="2"/>
        <v>9940227.6400000006</v>
      </c>
    </row>
    <row r="10" spans="1:9" x14ac:dyDescent="0.25">
      <c r="A10" s="2" t="s">
        <v>8</v>
      </c>
      <c r="B10" s="6">
        <v>14.8</v>
      </c>
      <c r="C10" s="10">
        <v>469692</v>
      </c>
      <c r="D10" s="10">
        <f t="shared" si="0"/>
        <v>5636304</v>
      </c>
      <c r="E10" s="10">
        <f t="shared" si="1"/>
        <v>1702163.8079999997</v>
      </c>
      <c r="F10" s="10">
        <v>42000</v>
      </c>
      <c r="G10" s="10"/>
      <c r="H10" s="10"/>
      <c r="I10" s="10">
        <f t="shared" si="2"/>
        <v>7380467.8080000002</v>
      </c>
    </row>
    <row r="11" spans="1:9" x14ac:dyDescent="0.25">
      <c r="A11" s="2" t="s">
        <v>9</v>
      </c>
      <c r="B11" s="6">
        <v>26.2</v>
      </c>
      <c r="C11" s="10">
        <v>830113</v>
      </c>
      <c r="D11" s="10">
        <f t="shared" si="0"/>
        <v>9961356</v>
      </c>
      <c r="E11" s="10">
        <f t="shared" si="1"/>
        <v>3008329.5120000001</v>
      </c>
      <c r="F11" s="10">
        <v>86000</v>
      </c>
      <c r="G11" s="10">
        <v>450</v>
      </c>
      <c r="H11" s="10"/>
      <c r="I11" s="10">
        <f t="shared" si="2"/>
        <v>13056135.512</v>
      </c>
    </row>
    <row r="12" spans="1:9" x14ac:dyDescent="0.25">
      <c r="A12" s="2" t="s">
        <v>10</v>
      </c>
      <c r="B12" s="6">
        <v>26</v>
      </c>
      <c r="C12" s="10">
        <v>773635</v>
      </c>
      <c r="D12" s="10">
        <f t="shared" si="0"/>
        <v>9283620</v>
      </c>
      <c r="E12" s="10">
        <f t="shared" si="1"/>
        <v>2803653.24</v>
      </c>
      <c r="F12" s="10">
        <v>82000</v>
      </c>
      <c r="G12" s="10">
        <v>850</v>
      </c>
      <c r="H12" s="10"/>
      <c r="I12" s="10">
        <f t="shared" si="2"/>
        <v>12170123.24</v>
      </c>
    </row>
    <row r="13" spans="1:9" x14ac:dyDescent="0.25">
      <c r="A13" s="2" t="s">
        <v>11</v>
      </c>
      <c r="B13" s="6">
        <v>8.5</v>
      </c>
      <c r="C13" s="10">
        <v>232390</v>
      </c>
      <c r="D13" s="10">
        <f t="shared" si="0"/>
        <v>2788680</v>
      </c>
      <c r="E13" s="10">
        <f t="shared" si="1"/>
        <v>842181.36</v>
      </c>
      <c r="F13" s="10">
        <v>22000</v>
      </c>
      <c r="G13" s="10"/>
      <c r="H13" s="10"/>
      <c r="I13" s="10">
        <f t="shared" si="2"/>
        <v>3652861.36</v>
      </c>
    </row>
    <row r="14" spans="1:9" x14ac:dyDescent="0.25">
      <c r="A14" s="2" t="s">
        <v>12</v>
      </c>
      <c r="B14" s="6">
        <v>10</v>
      </c>
      <c r="C14" s="10">
        <v>363289</v>
      </c>
      <c r="D14" s="10">
        <f t="shared" si="0"/>
        <v>4359468</v>
      </c>
      <c r="E14" s="10">
        <f t="shared" si="1"/>
        <v>1316559.3359999999</v>
      </c>
      <c r="F14" s="10">
        <v>26000</v>
      </c>
      <c r="G14" s="10"/>
      <c r="H14" s="10"/>
      <c r="I14" s="10">
        <f t="shared" si="2"/>
        <v>5702027.3360000001</v>
      </c>
    </row>
    <row r="15" spans="1:9" x14ac:dyDescent="0.25">
      <c r="A15" s="2" t="s">
        <v>13</v>
      </c>
      <c r="B15" s="6">
        <v>2</v>
      </c>
      <c r="C15" s="10">
        <v>56061</v>
      </c>
      <c r="D15" s="10">
        <f t="shared" si="0"/>
        <v>672732</v>
      </c>
      <c r="E15" s="10">
        <f t="shared" si="1"/>
        <v>203165.06399999998</v>
      </c>
      <c r="F15" s="10">
        <v>10000</v>
      </c>
      <c r="G15" s="10"/>
      <c r="H15" s="10"/>
      <c r="I15" s="10">
        <f t="shared" si="2"/>
        <v>885897.06400000001</v>
      </c>
    </row>
    <row r="16" spans="1:9" x14ac:dyDescent="0.25">
      <c r="A16" s="2" t="s">
        <v>14</v>
      </c>
      <c r="B16" s="6">
        <v>12.5</v>
      </c>
      <c r="C16" s="10">
        <v>364786</v>
      </c>
      <c r="D16" s="10">
        <f t="shared" si="0"/>
        <v>4377432</v>
      </c>
      <c r="E16" s="10">
        <f t="shared" si="1"/>
        <v>1321984.4639999999</v>
      </c>
      <c r="F16" s="10">
        <v>32000</v>
      </c>
      <c r="G16" s="10"/>
      <c r="H16" s="10"/>
      <c r="I16" s="10">
        <f t="shared" si="2"/>
        <v>5731416.4639999997</v>
      </c>
    </row>
    <row r="17" spans="1:9" x14ac:dyDescent="0.25">
      <c r="A17" s="2" t="s">
        <v>15</v>
      </c>
      <c r="B17" s="6">
        <v>19.100000000000001</v>
      </c>
      <c r="C17" s="10">
        <v>559373</v>
      </c>
      <c r="D17" s="10">
        <f t="shared" si="0"/>
        <v>6712476</v>
      </c>
      <c r="E17" s="10">
        <f t="shared" si="1"/>
        <v>2027167.7519999999</v>
      </c>
      <c r="F17" s="10">
        <v>58000</v>
      </c>
      <c r="G17" s="10">
        <v>600</v>
      </c>
      <c r="H17" s="10"/>
      <c r="I17" s="10">
        <f t="shared" si="2"/>
        <v>8798243.7520000003</v>
      </c>
    </row>
    <row r="18" spans="1:9" x14ac:dyDescent="0.25">
      <c r="A18" s="2" t="s">
        <v>16</v>
      </c>
      <c r="B18" s="6">
        <v>12.3</v>
      </c>
      <c r="C18" s="10">
        <v>401890</v>
      </c>
      <c r="D18" s="10">
        <f t="shared" si="0"/>
        <v>4822680</v>
      </c>
      <c r="E18" s="10">
        <f t="shared" si="1"/>
        <v>1456449.36</v>
      </c>
      <c r="F18" s="10">
        <v>36000</v>
      </c>
      <c r="G18" s="10">
        <v>100</v>
      </c>
      <c r="H18" s="10"/>
      <c r="I18" s="10">
        <f t="shared" si="2"/>
        <v>6315229.3600000003</v>
      </c>
    </row>
    <row r="19" spans="1:9" x14ac:dyDescent="0.25">
      <c r="A19" s="2" t="s">
        <v>17</v>
      </c>
      <c r="B19" s="6">
        <v>8.6</v>
      </c>
      <c r="C19" s="10">
        <v>329599</v>
      </c>
      <c r="D19" s="10">
        <f t="shared" si="0"/>
        <v>3955188</v>
      </c>
      <c r="E19" s="10">
        <f t="shared" si="1"/>
        <v>1194466.7759999998</v>
      </c>
      <c r="F19" s="10">
        <v>22000</v>
      </c>
      <c r="G19" s="10"/>
      <c r="H19" s="10"/>
      <c r="I19" s="10">
        <f t="shared" si="2"/>
        <v>5171654.7759999996</v>
      </c>
    </row>
    <row r="20" spans="1:9" x14ac:dyDescent="0.25">
      <c r="A20" s="2" t="s">
        <v>18</v>
      </c>
      <c r="B20" s="6">
        <v>6.9</v>
      </c>
      <c r="C20" s="10">
        <v>165112</v>
      </c>
      <c r="D20" s="10">
        <f t="shared" si="0"/>
        <v>1981344</v>
      </c>
      <c r="E20" s="10">
        <f t="shared" si="1"/>
        <v>598365.88799999992</v>
      </c>
      <c r="F20" s="10">
        <v>20000</v>
      </c>
      <c r="G20" s="10"/>
      <c r="H20" s="10"/>
      <c r="I20" s="10">
        <f t="shared" si="2"/>
        <v>2599709.8879999998</v>
      </c>
    </row>
    <row r="21" spans="1:9" x14ac:dyDescent="0.25">
      <c r="A21" s="2" t="s">
        <v>19</v>
      </c>
      <c r="B21" s="6">
        <v>9</v>
      </c>
      <c r="C21" s="10">
        <v>269907</v>
      </c>
      <c r="D21" s="10">
        <f t="shared" si="0"/>
        <v>3238884</v>
      </c>
      <c r="E21" s="10">
        <f t="shared" si="1"/>
        <v>978142.96799999999</v>
      </c>
      <c r="F21" s="10">
        <v>28000</v>
      </c>
      <c r="G21" s="10"/>
      <c r="H21" s="10"/>
      <c r="I21" s="10">
        <f t="shared" si="2"/>
        <v>4245026.9680000003</v>
      </c>
    </row>
    <row r="22" spans="1:9" x14ac:dyDescent="0.25">
      <c r="A22" s="2" t="s">
        <v>20</v>
      </c>
      <c r="B22" s="6">
        <v>12</v>
      </c>
      <c r="C22" s="10">
        <v>456923</v>
      </c>
      <c r="D22" s="10">
        <f t="shared" si="0"/>
        <v>5483076</v>
      </c>
      <c r="E22" s="10">
        <f t="shared" si="1"/>
        <v>1655888.9519999998</v>
      </c>
      <c r="F22" s="10">
        <v>40000</v>
      </c>
      <c r="G22" s="10"/>
      <c r="H22" s="10"/>
      <c r="I22" s="10">
        <f t="shared" si="2"/>
        <v>7178964.9519999996</v>
      </c>
    </row>
    <row r="23" spans="1:9" x14ac:dyDescent="0.25">
      <c r="A23" s="2" t="s">
        <v>21</v>
      </c>
      <c r="B23" s="6">
        <v>11.9</v>
      </c>
      <c r="C23" s="10">
        <v>384394</v>
      </c>
      <c r="D23" s="10">
        <f t="shared" si="0"/>
        <v>4612728</v>
      </c>
      <c r="E23" s="10">
        <f t="shared" si="1"/>
        <v>1393043.8559999999</v>
      </c>
      <c r="F23" s="10">
        <v>30000</v>
      </c>
      <c r="G23" s="10"/>
      <c r="H23" s="10"/>
      <c r="I23" s="10">
        <f t="shared" si="2"/>
        <v>6035771.8559999997</v>
      </c>
    </row>
    <row r="24" spans="1:9" ht="29.25" customHeight="1" x14ac:dyDescent="0.25">
      <c r="A24" s="3" t="s">
        <v>22</v>
      </c>
      <c r="B24" s="8">
        <f t="shared" ref="B24:I24" si="3">SUM(B3:B23)</f>
        <v>275.09999999999997</v>
      </c>
      <c r="C24" s="11">
        <f t="shared" si="3"/>
        <v>8417460</v>
      </c>
      <c r="D24" s="11">
        <f t="shared" si="3"/>
        <v>101009520</v>
      </c>
      <c r="E24" s="11">
        <f t="shared" si="3"/>
        <v>30504875.039999995</v>
      </c>
      <c r="F24" s="11">
        <f t="shared" si="3"/>
        <v>808000</v>
      </c>
      <c r="G24" s="11">
        <f t="shared" si="3"/>
        <v>3300</v>
      </c>
      <c r="H24" s="11">
        <f t="shared" si="3"/>
        <v>0</v>
      </c>
      <c r="I24" s="11">
        <f t="shared" si="3"/>
        <v>132325695.03999999</v>
      </c>
    </row>
    <row r="25" spans="1:9" x14ac:dyDescent="0.25">
      <c r="A25" s="2" t="s">
        <v>23</v>
      </c>
      <c r="B25" s="6">
        <v>19.399999999999999</v>
      </c>
      <c r="C25" s="10">
        <v>899400</v>
      </c>
      <c r="D25" s="10">
        <f>C25*12</f>
        <v>10792800</v>
      </c>
      <c r="E25" s="10">
        <f t="shared" si="1"/>
        <v>3259425.6</v>
      </c>
      <c r="F25" s="10">
        <v>68000</v>
      </c>
      <c r="G25" s="10"/>
      <c r="H25" s="10"/>
      <c r="I25" s="10">
        <f t="shared" si="2"/>
        <v>14120225.6</v>
      </c>
    </row>
    <row r="26" spans="1:9" x14ac:dyDescent="0.25">
      <c r="A26" s="2" t="s">
        <v>24</v>
      </c>
      <c r="B26" s="6">
        <v>15.7</v>
      </c>
      <c r="C26" s="10">
        <v>536480</v>
      </c>
      <c r="D26" s="10">
        <f t="shared" ref="D26:D27" si="4">C26*12</f>
        <v>6437760</v>
      </c>
      <c r="E26" s="10">
        <f t="shared" si="1"/>
        <v>1944203.52</v>
      </c>
      <c r="F26" s="10">
        <v>46000</v>
      </c>
      <c r="G26" s="10"/>
      <c r="H26" s="10"/>
      <c r="I26" s="10">
        <f t="shared" si="2"/>
        <v>8427963.5199999996</v>
      </c>
    </row>
    <row r="27" spans="1:9" x14ac:dyDescent="0.25">
      <c r="A27" s="4" t="s">
        <v>25</v>
      </c>
      <c r="B27" s="6">
        <v>42</v>
      </c>
      <c r="C27" s="10">
        <v>1523282</v>
      </c>
      <c r="D27" s="10">
        <f t="shared" si="4"/>
        <v>18279384</v>
      </c>
      <c r="E27" s="10">
        <f t="shared" si="1"/>
        <v>5520373.9679999994</v>
      </c>
      <c r="F27" s="10">
        <v>154000</v>
      </c>
      <c r="G27" s="10">
        <v>4400</v>
      </c>
      <c r="H27" s="10"/>
      <c r="I27" s="10">
        <f t="shared" si="2"/>
        <v>23958157.967999998</v>
      </c>
    </row>
    <row r="28" spans="1:9" ht="33" customHeight="1" x14ac:dyDescent="0.25">
      <c r="A28" s="5" t="s">
        <v>26</v>
      </c>
      <c r="B28" s="8">
        <f>SUM(B25:B27)</f>
        <v>77.099999999999994</v>
      </c>
      <c r="C28" s="11">
        <f>SUM(C25:C27)</f>
        <v>2959162</v>
      </c>
      <c r="D28" s="11">
        <f>SUM(D25:D27)</f>
        <v>35509944</v>
      </c>
      <c r="E28" s="11">
        <f>SUM(E25:E27)</f>
        <v>10724003.088</v>
      </c>
      <c r="F28" s="11">
        <f t="shared" ref="F28:I28" si="5">SUM(F25:F27)</f>
        <v>268000</v>
      </c>
      <c r="G28" s="11">
        <f t="shared" si="5"/>
        <v>4400</v>
      </c>
      <c r="H28" s="11">
        <f t="shared" si="5"/>
        <v>0</v>
      </c>
      <c r="I28" s="11">
        <f t="shared" si="5"/>
        <v>46506347.088</v>
      </c>
    </row>
    <row r="29" spans="1:9" x14ac:dyDescent="0.25">
      <c r="A29" s="9" t="s">
        <v>27</v>
      </c>
      <c r="B29" s="6">
        <f>B24+B28</f>
        <v>352.19999999999993</v>
      </c>
      <c r="C29" s="10">
        <f>C24+C28</f>
        <v>11376622</v>
      </c>
      <c r="D29" s="10">
        <f>D24+D28</f>
        <v>136519464</v>
      </c>
      <c r="E29" s="10">
        <f>E24+E28</f>
        <v>41228878.127999991</v>
      </c>
      <c r="F29" s="10">
        <f t="shared" ref="F29:I29" si="6">F24+F28</f>
        <v>1076000</v>
      </c>
      <c r="G29" s="10">
        <f t="shared" si="6"/>
        <v>7700</v>
      </c>
      <c r="H29" s="10">
        <f t="shared" si="6"/>
        <v>0</v>
      </c>
      <c r="I29" s="10">
        <f t="shared" si="6"/>
        <v>178832042.12799999</v>
      </c>
    </row>
  </sheetData>
  <pageMargins left="0.70866141732283472" right="0.70866141732283472" top="0.74803149606299213" bottom="0.74803149606299213" header="0.31496062992125984" footer="0.31496062992125984"/>
  <pageSetup paperSize="9" scale="8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S35"/>
  <sheetViews>
    <sheetView topLeftCell="A10" workbookViewId="0">
      <selection activeCell="G19" sqref="G19:G21"/>
    </sheetView>
  </sheetViews>
  <sheetFormatPr defaultRowHeight="15" x14ac:dyDescent="0.25"/>
  <cols>
    <col min="1" max="1" width="27.42578125" customWidth="1"/>
    <col min="2" max="2" width="12.42578125" customWidth="1"/>
    <col min="3" max="3" width="17.7109375" customWidth="1"/>
    <col min="4" max="4" width="15.5703125" customWidth="1"/>
    <col min="5" max="5" width="13.42578125" customWidth="1"/>
    <col min="6" max="6" width="16" customWidth="1"/>
    <col min="7" max="7" width="18" customWidth="1"/>
    <col min="8" max="8" width="16.140625" customWidth="1"/>
    <col min="9" max="9" width="20.85546875" customWidth="1"/>
    <col min="10" max="10" width="16.85546875" customWidth="1"/>
    <col min="11" max="11" width="18.28515625" customWidth="1"/>
    <col min="12" max="12" width="17.7109375" customWidth="1"/>
    <col min="13" max="13" width="18.140625" customWidth="1"/>
    <col min="14" max="14" width="13.7109375" customWidth="1"/>
    <col min="15" max="15" width="12.7109375" customWidth="1"/>
    <col min="16" max="16" width="12.5703125" customWidth="1"/>
    <col min="17" max="17" width="27.5703125" customWidth="1"/>
  </cols>
  <sheetData>
    <row r="1" spans="1:19" x14ac:dyDescent="0.25">
      <c r="A1" t="s">
        <v>66</v>
      </c>
    </row>
    <row r="2" spans="1:19" s="25" customFormat="1" ht="15" customHeight="1" x14ac:dyDescent="0.25">
      <c r="A2" s="41" t="s">
        <v>0</v>
      </c>
      <c r="B2" s="39" t="s">
        <v>67</v>
      </c>
      <c r="C2" s="39" t="s">
        <v>29</v>
      </c>
      <c r="D2" s="39" t="s">
        <v>30</v>
      </c>
      <c r="E2" s="39" t="s">
        <v>68</v>
      </c>
      <c r="F2" s="39" t="s">
        <v>31</v>
      </c>
      <c r="G2" s="39" t="s">
        <v>69</v>
      </c>
      <c r="H2" s="39" t="s">
        <v>33</v>
      </c>
      <c r="I2" s="39" t="s">
        <v>40</v>
      </c>
      <c r="J2" s="39" t="s">
        <v>39</v>
      </c>
      <c r="K2" s="39" t="s">
        <v>46</v>
      </c>
      <c r="L2" s="39" t="s">
        <v>47</v>
      </c>
      <c r="M2" s="39" t="s">
        <v>48</v>
      </c>
      <c r="N2" s="39" t="s">
        <v>49</v>
      </c>
      <c r="O2" s="39" t="s">
        <v>50</v>
      </c>
      <c r="P2" s="39" t="s">
        <v>51</v>
      </c>
      <c r="Q2" s="41" t="s">
        <v>0</v>
      </c>
      <c r="R2" s="43"/>
      <c r="S2" s="43"/>
    </row>
    <row r="3" spans="1:19" s="25" customFormat="1" ht="45" customHeight="1" x14ac:dyDescent="0.25">
      <c r="A3" s="42"/>
      <c r="B3" s="40" t="s">
        <v>28</v>
      </c>
      <c r="C3" s="40" t="s">
        <v>29</v>
      </c>
      <c r="D3" s="40" t="s">
        <v>30</v>
      </c>
      <c r="E3" s="40"/>
      <c r="F3" s="40"/>
      <c r="G3" s="40" t="s">
        <v>32</v>
      </c>
      <c r="H3" s="40" t="s">
        <v>33</v>
      </c>
      <c r="I3" s="40"/>
      <c r="J3" s="40"/>
      <c r="K3" s="40" t="s">
        <v>46</v>
      </c>
      <c r="L3" s="40" t="s">
        <v>47</v>
      </c>
      <c r="M3" s="40" t="s">
        <v>48</v>
      </c>
      <c r="N3" s="40" t="s">
        <v>49</v>
      </c>
      <c r="O3" s="40" t="s">
        <v>50</v>
      </c>
      <c r="P3" s="40" t="s">
        <v>51</v>
      </c>
      <c r="Q3" s="42"/>
      <c r="R3" s="43"/>
      <c r="S3" s="43"/>
    </row>
    <row r="4" spans="1:19" ht="15.75" x14ac:dyDescent="0.25">
      <c r="A4" s="12" t="s">
        <v>34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12" t="s">
        <v>34</v>
      </c>
      <c r="R4" s="18"/>
      <c r="S4" s="18"/>
    </row>
    <row r="5" spans="1:19" x14ac:dyDescent="0.25">
      <c r="A5" s="13" t="s">
        <v>1</v>
      </c>
      <c r="B5" s="19">
        <v>94</v>
      </c>
      <c r="C5" s="23">
        <f>'2022'!C10</f>
        <v>8067610.2000000002</v>
      </c>
      <c r="D5" s="23">
        <f>'2022'!D10</f>
        <v>2273821.11</v>
      </c>
      <c r="E5" s="23"/>
      <c r="F5" s="23">
        <f>C5+D5</f>
        <v>10341431.310000001</v>
      </c>
      <c r="G5" s="23">
        <v>215730.32</v>
      </c>
      <c r="H5" s="23">
        <f>E5+F5-G5</f>
        <v>10125700.99</v>
      </c>
      <c r="I5" s="23">
        <f>'2022'!I10</f>
        <v>6024695.5920000002</v>
      </c>
      <c r="J5" s="23">
        <f>H5-I5</f>
        <v>4101005.398</v>
      </c>
      <c r="K5" s="23">
        <f t="shared" ref="K5:K22" si="0">H5/B5</f>
        <v>107720.22329787235</v>
      </c>
      <c r="L5" s="23">
        <f t="shared" ref="L5:L22" si="1">I5/B5</f>
        <v>64092.506297872344</v>
      </c>
      <c r="M5" s="23">
        <f t="shared" ref="M5:M22" si="2">J5/B5</f>
        <v>43627.716999999997</v>
      </c>
      <c r="N5" s="23">
        <f>K5*100/K22</f>
        <v>155.33181774327812</v>
      </c>
      <c r="O5" s="23">
        <f>L5*100/L22</f>
        <v>139.09527170596868</v>
      </c>
      <c r="P5" s="23">
        <f>M5*100/M22</f>
        <v>187.48219541425232</v>
      </c>
      <c r="Q5" s="13" t="s">
        <v>1</v>
      </c>
      <c r="R5" s="18"/>
      <c r="S5" s="18"/>
    </row>
    <row r="6" spans="1:19" x14ac:dyDescent="0.25">
      <c r="A6" s="13" t="s">
        <v>2</v>
      </c>
      <c r="B6" s="19">
        <v>28</v>
      </c>
      <c r="C6" s="23">
        <f>'2022'!C11</f>
        <v>5153979.5</v>
      </c>
      <c r="D6" s="23">
        <f>'2022'!D11</f>
        <v>1249501.1200000001</v>
      </c>
      <c r="E6" s="23"/>
      <c r="F6" s="23">
        <f t="shared" ref="F6:F21" si="3">C6+D6</f>
        <v>6403480.6200000001</v>
      </c>
      <c r="G6" s="23">
        <v>75955.23</v>
      </c>
      <c r="H6" s="23">
        <f t="shared" ref="H6:H21" si="4">E6+F6-G6</f>
        <v>6327525.3899999997</v>
      </c>
      <c r="I6" s="23">
        <f>'2022'!I11</f>
        <v>5678332.1119999997</v>
      </c>
      <c r="J6" s="23">
        <f t="shared" ref="J6:J21" si="5">H6-I6</f>
        <v>649193.27799999993</v>
      </c>
      <c r="K6" s="23">
        <f t="shared" si="0"/>
        <v>225983.04964285714</v>
      </c>
      <c r="L6" s="23">
        <f t="shared" si="1"/>
        <v>202797.57542857141</v>
      </c>
      <c r="M6" s="23">
        <f t="shared" si="2"/>
        <v>23185.47421428571</v>
      </c>
      <c r="N6" s="23">
        <f>K6*100/K22</f>
        <v>325.86599624035296</v>
      </c>
      <c r="O6" s="23">
        <f>L6*100/L22</f>
        <v>440.1167232320455</v>
      </c>
      <c r="P6" s="23">
        <f>M6*100/M22</f>
        <v>99.635367292192313</v>
      </c>
      <c r="Q6" s="13" t="s">
        <v>2</v>
      </c>
      <c r="R6" s="18"/>
      <c r="S6" s="18"/>
    </row>
    <row r="7" spans="1:19" x14ac:dyDescent="0.25">
      <c r="A7" s="13" t="s">
        <v>3</v>
      </c>
      <c r="B7" s="19">
        <v>52</v>
      </c>
      <c r="C7" s="23">
        <f>'2022'!C12</f>
        <v>6440839.25</v>
      </c>
      <c r="D7" s="23">
        <f>'2022'!D12</f>
        <v>1297846.1299999999</v>
      </c>
      <c r="E7" s="23"/>
      <c r="F7" s="23">
        <f t="shared" si="3"/>
        <v>7738685.3799999999</v>
      </c>
      <c r="G7" s="23">
        <v>64043.95</v>
      </c>
      <c r="H7" s="23">
        <f t="shared" si="4"/>
        <v>7674641.4299999997</v>
      </c>
      <c r="I7" s="23">
        <f>'2022'!I12</f>
        <v>6587689.5279999999</v>
      </c>
      <c r="J7" s="23">
        <f t="shared" si="5"/>
        <v>1086951.9019999998</v>
      </c>
      <c r="K7" s="23">
        <f t="shared" si="0"/>
        <v>147589.25826923078</v>
      </c>
      <c r="L7" s="23">
        <f t="shared" si="1"/>
        <v>126686.33707692308</v>
      </c>
      <c r="M7" s="23">
        <f t="shared" si="2"/>
        <v>20902.921192307687</v>
      </c>
      <c r="N7" s="23">
        <f>K7*100/K22</f>
        <v>212.82269071191732</v>
      </c>
      <c r="O7" s="23">
        <f>L7*100/L22</f>
        <v>274.93807770992913</v>
      </c>
      <c r="P7" s="23">
        <f>M7*100/M22</f>
        <v>89.826509961659156</v>
      </c>
      <c r="Q7" s="13" t="s">
        <v>3</v>
      </c>
      <c r="R7" s="18"/>
      <c r="S7" s="18"/>
    </row>
    <row r="8" spans="1:19" x14ac:dyDescent="0.25">
      <c r="A8" s="13" t="s">
        <v>4</v>
      </c>
      <c r="B8" s="19">
        <v>87</v>
      </c>
      <c r="C8" s="23">
        <f>'2022'!C13</f>
        <v>8491954.7699999996</v>
      </c>
      <c r="D8" s="23">
        <f>'2022'!D13</f>
        <v>1604047.25</v>
      </c>
      <c r="E8" s="23">
        <v>5051.12</v>
      </c>
      <c r="F8" s="23">
        <f t="shared" si="3"/>
        <v>10096002.02</v>
      </c>
      <c r="G8" s="23">
        <v>111636.8</v>
      </c>
      <c r="H8" s="23">
        <f t="shared" si="4"/>
        <v>9989416.339999998</v>
      </c>
      <c r="I8" s="23">
        <f>'2022'!I13</f>
        <v>5694597.3679999998</v>
      </c>
      <c r="J8" s="23">
        <f t="shared" si="5"/>
        <v>4294818.9719999982</v>
      </c>
      <c r="K8" s="23">
        <f t="shared" si="0"/>
        <v>114820.87747126435</v>
      </c>
      <c r="L8" s="23">
        <f t="shared" si="1"/>
        <v>65455.142160919539</v>
      </c>
      <c r="M8" s="23">
        <f t="shared" si="2"/>
        <v>49365.735310344804</v>
      </c>
      <c r="N8" s="23">
        <f>K8*100/K22</f>
        <v>165.57091200201754</v>
      </c>
      <c r="O8" s="23">
        <f>L8*100/L22</f>
        <v>142.05250050781908</v>
      </c>
      <c r="P8" s="23">
        <f>M8*100/M22</f>
        <v>212.14028765755316</v>
      </c>
      <c r="Q8" s="13" t="s">
        <v>4</v>
      </c>
      <c r="R8" s="18"/>
      <c r="S8" s="18"/>
    </row>
    <row r="9" spans="1:19" x14ac:dyDescent="0.25">
      <c r="A9" s="13" t="s">
        <v>6</v>
      </c>
      <c r="B9" s="19">
        <v>90</v>
      </c>
      <c r="C9" s="23">
        <f>'2022'!C14</f>
        <v>7627493.0599999996</v>
      </c>
      <c r="D9" s="23">
        <f>'2022'!D14</f>
        <v>1709040.32</v>
      </c>
      <c r="E9" s="23"/>
      <c r="F9" s="23">
        <f t="shared" si="3"/>
        <v>9336533.379999999</v>
      </c>
      <c r="G9" s="23">
        <v>193622.98</v>
      </c>
      <c r="H9" s="23">
        <f t="shared" si="4"/>
        <v>9142910.3999999985</v>
      </c>
      <c r="I9" s="23">
        <f>'2022'!I14</f>
        <v>6033584.7520000003</v>
      </c>
      <c r="J9" s="23">
        <f t="shared" si="5"/>
        <v>3109325.6479999982</v>
      </c>
      <c r="K9" s="23">
        <f t="shared" si="0"/>
        <v>101587.89333333331</v>
      </c>
      <c r="L9" s="23">
        <f t="shared" si="1"/>
        <v>67039.830577777786</v>
      </c>
      <c r="M9" s="23">
        <f t="shared" si="2"/>
        <v>34548.062755555533</v>
      </c>
      <c r="N9" s="23">
        <f>K9*100/K22</f>
        <v>146.48904030343377</v>
      </c>
      <c r="O9" s="23">
        <f>L9*100/L22</f>
        <v>145.49163370207702</v>
      </c>
      <c r="P9" s="23">
        <f>M9*100/M22</f>
        <v>148.46402924821658</v>
      </c>
      <c r="Q9" s="13" t="s">
        <v>6</v>
      </c>
      <c r="R9" s="18"/>
      <c r="S9" s="18"/>
    </row>
    <row r="10" spans="1:19" x14ac:dyDescent="0.25">
      <c r="A10" s="13" t="s">
        <v>7</v>
      </c>
      <c r="B10" s="19">
        <v>414</v>
      </c>
      <c r="C10" s="23">
        <f>'2022'!C15</f>
        <v>15386173.029999999</v>
      </c>
      <c r="D10" s="23">
        <f>'2022'!D15</f>
        <v>2280539.8199999998</v>
      </c>
      <c r="E10" s="23">
        <v>85138.41</v>
      </c>
      <c r="F10" s="23">
        <f t="shared" si="3"/>
        <v>17666712.849999998</v>
      </c>
      <c r="G10" s="23">
        <v>192554.79</v>
      </c>
      <c r="H10" s="23">
        <f t="shared" si="4"/>
        <v>17559296.469999999</v>
      </c>
      <c r="I10" s="23">
        <f>'2022'!I15</f>
        <v>9940227.6400000006</v>
      </c>
      <c r="J10" s="23">
        <f t="shared" si="5"/>
        <v>7619068.8299999982</v>
      </c>
      <c r="K10" s="23">
        <f t="shared" si="0"/>
        <v>42413.759589371977</v>
      </c>
      <c r="L10" s="23">
        <f t="shared" si="1"/>
        <v>24010.211690821259</v>
      </c>
      <c r="M10" s="23">
        <f t="shared" si="2"/>
        <v>18403.547898550722</v>
      </c>
      <c r="N10" s="23">
        <f>K10*100/K22</f>
        <v>61.160348285999795</v>
      </c>
      <c r="O10" s="23">
        <f>L10*100/L22</f>
        <v>52.107603708477164</v>
      </c>
      <c r="P10" s="23">
        <f>M10*100/M22</f>
        <v>79.085906865849523</v>
      </c>
      <c r="Q10" s="13" t="s">
        <v>7</v>
      </c>
      <c r="R10" s="18"/>
      <c r="S10" s="18"/>
    </row>
    <row r="11" spans="1:19" x14ac:dyDescent="0.25">
      <c r="A11" s="13" t="s">
        <v>8</v>
      </c>
      <c r="B11" s="19">
        <v>210</v>
      </c>
      <c r="C11" s="23">
        <f>'2022'!C16</f>
        <v>9820121.4700000007</v>
      </c>
      <c r="D11" s="23">
        <f>'2022'!D16</f>
        <v>1952611.94</v>
      </c>
      <c r="E11" s="23"/>
      <c r="F11" s="23">
        <f t="shared" si="3"/>
        <v>11772733.41</v>
      </c>
      <c r="G11" s="23">
        <v>103742.82</v>
      </c>
      <c r="H11" s="23">
        <f t="shared" si="4"/>
        <v>11668990.59</v>
      </c>
      <c r="I11" s="23">
        <f>'2022'!I16</f>
        <v>7380467.8080000002</v>
      </c>
      <c r="J11" s="23">
        <f t="shared" si="5"/>
        <v>4288522.7819999997</v>
      </c>
      <c r="K11" s="23">
        <f t="shared" si="0"/>
        <v>55566.621857142854</v>
      </c>
      <c r="L11" s="23">
        <f t="shared" si="1"/>
        <v>35145.084800000004</v>
      </c>
      <c r="M11" s="23">
        <f t="shared" si="2"/>
        <v>20421.537057142854</v>
      </c>
      <c r="N11" s="23">
        <f>K11*100/K22</f>
        <v>80.126684801384457</v>
      </c>
      <c r="O11" s="23">
        <f>L11*100/L22</f>
        <v>76.272803198953582</v>
      </c>
      <c r="P11" s="23">
        <f>M11*100/M22</f>
        <v>87.757849011596278</v>
      </c>
      <c r="Q11" s="13" t="s">
        <v>8</v>
      </c>
      <c r="R11" s="18"/>
      <c r="S11" s="18"/>
    </row>
    <row r="12" spans="1:19" x14ac:dyDescent="0.25">
      <c r="A12" s="13" t="s">
        <v>9</v>
      </c>
      <c r="B12" s="19">
        <v>507</v>
      </c>
      <c r="C12" s="23">
        <f>'2022'!C17</f>
        <v>19402347.16</v>
      </c>
      <c r="D12" s="23">
        <f>'2022'!D17</f>
        <v>2962361.92</v>
      </c>
      <c r="E12" s="23"/>
      <c r="F12" s="23">
        <f t="shared" si="3"/>
        <v>22364709.079999998</v>
      </c>
      <c r="G12" s="23">
        <v>150701.26</v>
      </c>
      <c r="H12" s="23">
        <f t="shared" si="4"/>
        <v>22214007.819999997</v>
      </c>
      <c r="I12" s="23">
        <f>'2022'!I17</f>
        <v>13056135.512</v>
      </c>
      <c r="J12" s="23">
        <f t="shared" si="5"/>
        <v>9157872.3079999965</v>
      </c>
      <c r="K12" s="23">
        <f t="shared" si="0"/>
        <v>43814.611084812619</v>
      </c>
      <c r="L12" s="23">
        <f t="shared" si="1"/>
        <v>25751.746571992109</v>
      </c>
      <c r="M12" s="23">
        <f t="shared" si="2"/>
        <v>18062.864512820506</v>
      </c>
      <c r="N12" s="23">
        <f>K12*100/K22</f>
        <v>63.180366463770149</v>
      </c>
      <c r="O12" s="23">
        <f>L12*100/L22</f>
        <v>55.887129295385321</v>
      </c>
      <c r="P12" s="23">
        <f>M12*100/M22</f>
        <v>77.621881849416468</v>
      </c>
      <c r="Q12" s="13" t="s">
        <v>9</v>
      </c>
      <c r="R12" s="18"/>
      <c r="S12" s="18"/>
    </row>
    <row r="13" spans="1:19" x14ac:dyDescent="0.25">
      <c r="A13" s="13" t="s">
        <v>10</v>
      </c>
      <c r="B13" s="19">
        <v>234</v>
      </c>
      <c r="C13" s="23">
        <f>'2022'!C18</f>
        <v>18321122.629999999</v>
      </c>
      <c r="D13" s="23">
        <f>'2022'!D18</f>
        <v>5810224.3600000003</v>
      </c>
      <c r="E13" s="23">
        <v>30430.82</v>
      </c>
      <c r="F13" s="23">
        <f t="shared" si="3"/>
        <v>24131346.989999998</v>
      </c>
      <c r="G13" s="23">
        <v>228685.44</v>
      </c>
      <c r="H13" s="23">
        <f t="shared" si="4"/>
        <v>23933092.369999997</v>
      </c>
      <c r="I13" s="23">
        <f>'2022'!I18</f>
        <v>12170123.24</v>
      </c>
      <c r="J13" s="23">
        <f t="shared" si="5"/>
        <v>11762969.129999997</v>
      </c>
      <c r="K13" s="23">
        <f t="shared" si="0"/>
        <v>102278.17252136751</v>
      </c>
      <c r="L13" s="23">
        <f t="shared" si="1"/>
        <v>52009.073675213673</v>
      </c>
      <c r="M13" s="23">
        <f t="shared" si="2"/>
        <v>50269.098846153836</v>
      </c>
      <c r="N13" s="23">
        <f>K13*100/K22</f>
        <v>147.48441812335537</v>
      </c>
      <c r="O13" s="23">
        <f>L13*100/L22</f>
        <v>112.87148298442715</v>
      </c>
      <c r="P13" s="23">
        <f>M13*100/M22</f>
        <v>216.02232849298488</v>
      </c>
      <c r="Q13" s="13" t="s">
        <v>10</v>
      </c>
      <c r="R13" s="18"/>
      <c r="S13" s="18"/>
    </row>
    <row r="14" spans="1:19" x14ac:dyDescent="0.25">
      <c r="A14" s="13" t="s">
        <v>20</v>
      </c>
      <c r="B14" s="19">
        <v>84</v>
      </c>
      <c r="C14" s="23">
        <f>'2022'!C22</f>
        <v>7048011.4000000004</v>
      </c>
      <c r="D14" s="23">
        <f>'2022'!D22</f>
        <v>1489232.86</v>
      </c>
      <c r="E14" s="23">
        <v>29255.7</v>
      </c>
      <c r="F14" s="23">
        <f t="shared" si="3"/>
        <v>8537244.2599999998</v>
      </c>
      <c r="G14" s="23">
        <v>80120.97</v>
      </c>
      <c r="H14" s="23">
        <f t="shared" si="4"/>
        <v>8486378.9899999984</v>
      </c>
      <c r="I14" s="23">
        <f>'2022'!I22</f>
        <v>7178964.9519999996</v>
      </c>
      <c r="J14" s="23">
        <f t="shared" si="5"/>
        <v>1307414.0379999988</v>
      </c>
      <c r="K14" s="23">
        <f t="shared" si="0"/>
        <v>101028.32130952379</v>
      </c>
      <c r="L14" s="23">
        <f t="shared" si="1"/>
        <v>85463.868476190473</v>
      </c>
      <c r="M14" s="23">
        <f t="shared" si="2"/>
        <v>15564.452833333318</v>
      </c>
      <c r="N14" s="23">
        <f>K14*100/K22</f>
        <v>145.68214131125225</v>
      </c>
      <c r="O14" s="23">
        <f>L14*100/L22</f>
        <v>185.475973610561</v>
      </c>
      <c r="P14" s="23">
        <f>M14*100/M22</f>
        <v>66.885411116399027</v>
      </c>
      <c r="Q14" s="13" t="s">
        <v>20</v>
      </c>
      <c r="R14" s="18"/>
      <c r="S14" s="18"/>
    </row>
    <row r="15" spans="1:19" x14ac:dyDescent="0.25">
      <c r="A15" s="13" t="s">
        <v>12</v>
      </c>
      <c r="B15" s="19">
        <v>43</v>
      </c>
      <c r="C15" s="23">
        <f>'2022'!C19</f>
        <v>6172611.1799999997</v>
      </c>
      <c r="D15" s="23">
        <f>'2022'!D19</f>
        <v>821813.08</v>
      </c>
      <c r="E15" s="23"/>
      <c r="F15" s="23">
        <f t="shared" si="3"/>
        <v>6994424.2599999998</v>
      </c>
      <c r="G15" s="23">
        <v>53647.3</v>
      </c>
      <c r="H15" s="23">
        <f t="shared" si="4"/>
        <v>6940776.96</v>
      </c>
      <c r="I15" s="23">
        <f>'2022'!I19</f>
        <v>5702027.3360000001</v>
      </c>
      <c r="J15" s="23">
        <f t="shared" si="5"/>
        <v>1238749.6239999998</v>
      </c>
      <c r="K15" s="23">
        <f t="shared" si="0"/>
        <v>161413.4176744186</v>
      </c>
      <c r="L15" s="23">
        <f t="shared" si="1"/>
        <v>132605.28688372092</v>
      </c>
      <c r="M15" s="23">
        <f t="shared" si="2"/>
        <v>28808.130790697669</v>
      </c>
      <c r="N15" s="23">
        <f>K15*100/K22</f>
        <v>232.7570330613828</v>
      </c>
      <c r="O15" s="23">
        <f>L15*100/L22</f>
        <v>287.78354091843948</v>
      </c>
      <c r="P15" s="23">
        <f>M15*100/M22</f>
        <v>123.79771342197255</v>
      </c>
      <c r="Q15" s="13" t="s">
        <v>12</v>
      </c>
      <c r="R15" s="18"/>
      <c r="S15" s="18"/>
    </row>
    <row r="16" spans="1:19" x14ac:dyDescent="0.25">
      <c r="A16" s="13" t="s">
        <v>21</v>
      </c>
      <c r="B16" s="19">
        <v>50</v>
      </c>
      <c r="C16" s="23">
        <f>'2022'!C23</f>
        <v>6383330.5</v>
      </c>
      <c r="D16" s="23">
        <f>'2022'!D23</f>
        <v>1442261.35</v>
      </c>
      <c r="E16" s="23">
        <v>99882.62</v>
      </c>
      <c r="F16" s="23">
        <f t="shared" si="3"/>
        <v>7825591.8499999996</v>
      </c>
      <c r="G16" s="23">
        <v>158706.23999999999</v>
      </c>
      <c r="H16" s="23">
        <f t="shared" si="4"/>
        <v>7766768.2299999995</v>
      </c>
      <c r="I16" s="23">
        <f>'2022'!I23</f>
        <v>6035771.8559999997</v>
      </c>
      <c r="J16" s="23">
        <f t="shared" si="5"/>
        <v>1730996.3739999998</v>
      </c>
      <c r="K16" s="23">
        <f t="shared" si="0"/>
        <v>155335.3646</v>
      </c>
      <c r="L16" s="23">
        <f t="shared" si="1"/>
        <v>120715.43711999999</v>
      </c>
      <c r="M16" s="23">
        <f t="shared" si="2"/>
        <v>34619.927479999998</v>
      </c>
      <c r="N16" s="23">
        <f>K16*100/K22</f>
        <v>223.99252252208646</v>
      </c>
      <c r="O16" s="23">
        <f>L16*100/L22</f>
        <v>261.97987089589878</v>
      </c>
      <c r="P16" s="23">
        <f>M16*100/M22</f>
        <v>148.77285485813076</v>
      </c>
      <c r="Q16" s="13" t="s">
        <v>21</v>
      </c>
      <c r="R16" s="18"/>
      <c r="S16" s="18"/>
    </row>
    <row r="17" spans="1:19" x14ac:dyDescent="0.25">
      <c r="A17" s="13" t="s">
        <v>14</v>
      </c>
      <c r="B17" s="19">
        <v>69</v>
      </c>
      <c r="C17" s="23">
        <f>'2022'!C20</f>
        <v>6890529.29</v>
      </c>
      <c r="D17" s="23">
        <f>'2022'!D20</f>
        <v>1447360.04</v>
      </c>
      <c r="E17" s="23">
        <v>57738.6</v>
      </c>
      <c r="F17" s="23">
        <f t="shared" si="3"/>
        <v>8337889.3300000001</v>
      </c>
      <c r="G17" s="23">
        <v>91258.86</v>
      </c>
      <c r="H17" s="23">
        <f t="shared" si="4"/>
        <v>8304369.0699999994</v>
      </c>
      <c r="I17" s="23">
        <f>'2022'!I20</f>
        <v>5731416.4639999997</v>
      </c>
      <c r="J17" s="23">
        <f t="shared" si="5"/>
        <v>2572952.6059999997</v>
      </c>
      <c r="K17" s="23">
        <f t="shared" si="0"/>
        <v>120353.17492753622</v>
      </c>
      <c r="L17" s="23">
        <f t="shared" si="1"/>
        <v>83064.006724637671</v>
      </c>
      <c r="M17" s="23">
        <f t="shared" si="2"/>
        <v>37289.168202898545</v>
      </c>
      <c r="N17" s="23">
        <f>K17*100/K22</f>
        <v>173.54844671063893</v>
      </c>
      <c r="O17" s="23">
        <f>L17*100/L22</f>
        <v>180.26772943865097</v>
      </c>
      <c r="P17" s="23">
        <f>M17*100/M22</f>
        <v>160.24343239988355</v>
      </c>
      <c r="Q17" s="13" t="s">
        <v>14</v>
      </c>
      <c r="R17" s="18"/>
      <c r="S17" s="18"/>
    </row>
    <row r="18" spans="1:19" x14ac:dyDescent="0.25">
      <c r="A18" s="13" t="s">
        <v>15</v>
      </c>
      <c r="B18" s="19">
        <v>137</v>
      </c>
      <c r="C18" s="23">
        <f>'2022'!C21</f>
        <v>10572989.49</v>
      </c>
      <c r="D18" s="23">
        <f>'2022'!D21</f>
        <v>1662152.61</v>
      </c>
      <c r="E18" s="23"/>
      <c r="F18" s="23">
        <f t="shared" si="3"/>
        <v>12235142.1</v>
      </c>
      <c r="G18" s="23">
        <v>170873.59</v>
      </c>
      <c r="H18" s="23">
        <f t="shared" si="4"/>
        <v>12064268.51</v>
      </c>
      <c r="I18" s="23">
        <f>'2022'!I21</f>
        <v>8798243.7520000003</v>
      </c>
      <c r="J18" s="23">
        <f t="shared" si="5"/>
        <v>3266024.7579999994</v>
      </c>
      <c r="K18" s="23">
        <f t="shared" si="0"/>
        <v>88060.354087591244</v>
      </c>
      <c r="L18" s="23">
        <f t="shared" si="1"/>
        <v>64220.757313868613</v>
      </c>
      <c r="M18" s="23">
        <f t="shared" si="2"/>
        <v>23839.596773722624</v>
      </c>
      <c r="N18" s="23">
        <f>K18*100/K22</f>
        <v>126.98242217450391</v>
      </c>
      <c r="O18" s="23">
        <f>L18*100/L22</f>
        <v>139.37360549172607</v>
      </c>
      <c r="P18" s="23">
        <f>M18*100/M22</f>
        <v>102.44634026868847</v>
      </c>
      <c r="Q18" s="13" t="s">
        <v>15</v>
      </c>
      <c r="R18" s="18"/>
      <c r="S18" s="18"/>
    </row>
    <row r="19" spans="1:19" x14ac:dyDescent="0.25">
      <c r="A19" s="13" t="s">
        <v>23</v>
      </c>
      <c r="B19" s="19">
        <v>283</v>
      </c>
      <c r="C19" s="23">
        <f>'2022'!C24</f>
        <v>18244003.690000001</v>
      </c>
      <c r="D19" s="23">
        <f>'2022'!D24</f>
        <v>1869800.01</v>
      </c>
      <c r="E19" s="23">
        <v>152373.01999999999</v>
      </c>
      <c r="F19" s="23">
        <f t="shared" si="3"/>
        <v>20113803.700000003</v>
      </c>
      <c r="G19" s="23">
        <v>270669.86</v>
      </c>
      <c r="H19" s="23">
        <f t="shared" si="4"/>
        <v>19995506.860000003</v>
      </c>
      <c r="I19" s="23">
        <f>'2022'!I24</f>
        <v>14120225.6</v>
      </c>
      <c r="J19" s="23">
        <f t="shared" si="5"/>
        <v>5875281.2600000035</v>
      </c>
      <c r="K19" s="23">
        <f t="shared" si="0"/>
        <v>70655.501272084817</v>
      </c>
      <c r="L19" s="23">
        <f t="shared" si="1"/>
        <v>49894.790106007065</v>
      </c>
      <c r="M19" s="23">
        <f t="shared" si="2"/>
        <v>20760.711166077752</v>
      </c>
      <c r="N19" s="23">
        <f>K19*100/K22</f>
        <v>101.88474466680954</v>
      </c>
      <c r="O19" s="23">
        <f>L19*100/L22</f>
        <v>108.28300822334543</v>
      </c>
      <c r="P19" s="23">
        <f>M19*100/M22</f>
        <v>89.2153881849339</v>
      </c>
      <c r="Q19" s="13" t="s">
        <v>23</v>
      </c>
      <c r="R19" s="18"/>
      <c r="S19" s="18"/>
    </row>
    <row r="20" spans="1:19" x14ac:dyDescent="0.25">
      <c r="A20" s="13" t="s">
        <v>24</v>
      </c>
      <c r="B20" s="19">
        <v>115</v>
      </c>
      <c r="C20" s="23">
        <f>'2022'!C25</f>
        <v>9998178.4299999997</v>
      </c>
      <c r="D20" s="23">
        <f>'2022'!D25</f>
        <v>3217546.66</v>
      </c>
      <c r="E20" s="23">
        <v>153216.73000000001</v>
      </c>
      <c r="F20" s="23">
        <f t="shared" si="3"/>
        <v>13215725.09</v>
      </c>
      <c r="G20" s="23">
        <v>290308.57</v>
      </c>
      <c r="H20" s="23">
        <f t="shared" si="4"/>
        <v>13078633.25</v>
      </c>
      <c r="I20" s="23">
        <f>'2022'!I25</f>
        <v>8427963.5199999996</v>
      </c>
      <c r="J20" s="23">
        <f t="shared" si="5"/>
        <v>4650669.7300000004</v>
      </c>
      <c r="K20" s="23">
        <f t="shared" si="0"/>
        <v>113727.24565217391</v>
      </c>
      <c r="L20" s="23">
        <f t="shared" si="1"/>
        <v>73286.639304347817</v>
      </c>
      <c r="M20" s="23">
        <f t="shared" si="2"/>
        <v>40440.606347826091</v>
      </c>
      <c r="N20" s="23">
        <f>K20*100/K22</f>
        <v>163.99390247492568</v>
      </c>
      <c r="O20" s="23">
        <f>L20*100/L22</f>
        <v>159.04862510882936</v>
      </c>
      <c r="P20" s="23">
        <f>M20*100/M22</f>
        <v>173.78616584438706</v>
      </c>
      <c r="Q20" s="13" t="s">
        <v>24</v>
      </c>
      <c r="R20" s="18"/>
      <c r="S20" s="18"/>
    </row>
    <row r="21" spans="1:19" x14ac:dyDescent="0.25">
      <c r="A21" s="14" t="s">
        <v>25</v>
      </c>
      <c r="B21" s="19">
        <v>813</v>
      </c>
      <c r="C21" s="23">
        <f>'2022'!C26</f>
        <v>28165917.879999999</v>
      </c>
      <c r="D21" s="23">
        <f>'2022'!D26</f>
        <v>6560753.3300000001</v>
      </c>
      <c r="E21" s="23"/>
      <c r="F21" s="23">
        <f t="shared" si="3"/>
        <v>34726671.210000001</v>
      </c>
      <c r="G21" s="23">
        <v>455552.7</v>
      </c>
      <c r="H21" s="23">
        <f t="shared" si="4"/>
        <v>34271118.509999998</v>
      </c>
      <c r="I21" s="23">
        <f>'2022'!I26</f>
        <v>23958157.967999998</v>
      </c>
      <c r="J21" s="23">
        <f t="shared" si="5"/>
        <v>10312960.541999999</v>
      </c>
      <c r="K21" s="23">
        <f t="shared" si="0"/>
        <v>42153.897306273058</v>
      </c>
      <c r="L21" s="23">
        <f t="shared" si="1"/>
        <v>29468.828988929887</v>
      </c>
      <c r="M21" s="23">
        <f t="shared" si="2"/>
        <v>12685.068317343173</v>
      </c>
      <c r="N21" s="23">
        <f>K21*100/K22</f>
        <v>60.785628669191581</v>
      </c>
      <c r="O21" s="23">
        <f>L21*100/L22</f>
        <v>63.954040992277449</v>
      </c>
      <c r="P21" s="23">
        <f>M21*100/M22</f>
        <v>54.511778764753473</v>
      </c>
      <c r="Q21" s="14" t="s">
        <v>25</v>
      </c>
      <c r="R21" s="18"/>
      <c r="S21" s="18"/>
    </row>
    <row r="22" spans="1:19" ht="18.75" x14ac:dyDescent="0.3">
      <c r="A22" s="15" t="s">
        <v>35</v>
      </c>
      <c r="B22" s="21">
        <f t="shared" ref="B22:J22" si="6">SUM(B5:B21)</f>
        <v>3310</v>
      </c>
      <c r="C22" s="24">
        <f t="shared" si="6"/>
        <v>192187212.93000001</v>
      </c>
      <c r="D22" s="24">
        <f t="shared" si="6"/>
        <v>39650913.909999996</v>
      </c>
      <c r="E22" s="24">
        <f t="shared" si="6"/>
        <v>613087.02</v>
      </c>
      <c r="F22" s="24">
        <f>C22+D22</f>
        <v>231838126.84</v>
      </c>
      <c r="G22" s="24">
        <f t="shared" si="6"/>
        <v>2907811.68</v>
      </c>
      <c r="H22" s="24">
        <f>E22+F22-G22</f>
        <v>229543402.18000001</v>
      </c>
      <c r="I22" s="24">
        <f t="shared" si="6"/>
        <v>152518625</v>
      </c>
      <c r="J22" s="24">
        <f t="shared" si="6"/>
        <v>77024777.179999977</v>
      </c>
      <c r="K22" s="24">
        <f t="shared" si="0"/>
        <v>69348.459873111788</v>
      </c>
      <c r="L22" s="24">
        <f t="shared" si="1"/>
        <v>46078.134441087612</v>
      </c>
      <c r="M22" s="24">
        <f t="shared" si="2"/>
        <v>23270.325432024161</v>
      </c>
      <c r="N22" s="24">
        <f>K22*100/K22</f>
        <v>100</v>
      </c>
      <c r="O22" s="24">
        <f>L22*100/L22</f>
        <v>100</v>
      </c>
      <c r="P22" s="24">
        <f>M22*100/M22</f>
        <v>100</v>
      </c>
      <c r="Q22" s="15" t="s">
        <v>35</v>
      </c>
      <c r="R22" s="18"/>
      <c r="S22" s="18"/>
    </row>
    <row r="23" spans="1:19" ht="15.75" x14ac:dyDescent="0.25">
      <c r="A23" s="16" t="s">
        <v>36</v>
      </c>
      <c r="B23" s="19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16" t="s">
        <v>36</v>
      </c>
      <c r="R23" s="18"/>
      <c r="S23" s="18"/>
    </row>
    <row r="24" spans="1:19" x14ac:dyDescent="0.25">
      <c r="A24" s="13" t="s">
        <v>17</v>
      </c>
      <c r="B24" s="19">
        <v>51</v>
      </c>
      <c r="C24" s="23">
        <f>'2022'!C30</f>
        <v>5089955.4800000004</v>
      </c>
      <c r="D24" s="23">
        <f>'2022'!D30</f>
        <v>611645.02</v>
      </c>
      <c r="E24" s="23">
        <v>32218.58</v>
      </c>
      <c r="F24" s="23">
        <f t="shared" ref="F24:F29" si="7">C24+D24</f>
        <v>5701600.5</v>
      </c>
      <c r="G24" s="23">
        <v>48020.53</v>
      </c>
      <c r="H24" s="23">
        <f t="shared" ref="H24:H29" si="8">E24+F24-G24</f>
        <v>5685798.5499999998</v>
      </c>
      <c r="I24" s="23">
        <f>'2022'!I30</f>
        <v>5171654.7759999996</v>
      </c>
      <c r="J24" s="23">
        <f t="shared" ref="J24:J29" si="9">H24-I24</f>
        <v>514143.77400000021</v>
      </c>
      <c r="K24" s="23">
        <f t="shared" ref="K24:K30" si="10">H24/B24</f>
        <v>111486.24607843137</v>
      </c>
      <c r="L24" s="23">
        <f t="shared" ref="L24:L30" si="11">I24/B24</f>
        <v>101404.99560784313</v>
      </c>
      <c r="M24" s="23">
        <f t="shared" ref="M24:M30" si="12">J24/B24</f>
        <v>10081.25047058824</v>
      </c>
      <c r="N24" s="23">
        <f>K24*100/K30</f>
        <v>88.82005775959216</v>
      </c>
      <c r="O24" s="23">
        <f>L24*100/L30</f>
        <v>108.87244895004628</v>
      </c>
      <c r="P24" s="23">
        <f>M24*100/M30</f>
        <v>31.135993593368241</v>
      </c>
      <c r="Q24" s="13" t="s">
        <v>17</v>
      </c>
      <c r="R24" s="18"/>
      <c r="S24" s="18"/>
    </row>
    <row r="25" spans="1:19" x14ac:dyDescent="0.25">
      <c r="A25" s="13" t="s">
        <v>18</v>
      </c>
      <c r="B25" s="19">
        <v>28</v>
      </c>
      <c r="C25" s="23">
        <f>'2022'!C31</f>
        <v>3984707.1</v>
      </c>
      <c r="D25" s="23">
        <f>'2022'!D31</f>
        <v>598261.88</v>
      </c>
      <c r="E25" s="23"/>
      <c r="F25" s="23">
        <f t="shared" si="7"/>
        <v>4582968.9800000004</v>
      </c>
      <c r="G25" s="23">
        <v>122204.95</v>
      </c>
      <c r="H25" s="23">
        <f t="shared" si="8"/>
        <v>4460764.03</v>
      </c>
      <c r="I25" s="23">
        <f>'2022'!I31</f>
        <v>2599709.8879999998</v>
      </c>
      <c r="J25" s="23">
        <f t="shared" si="9"/>
        <v>1861054.1420000005</v>
      </c>
      <c r="K25" s="23">
        <f t="shared" si="10"/>
        <v>159313.00107142859</v>
      </c>
      <c r="L25" s="23">
        <f t="shared" si="11"/>
        <v>92846.781714285709</v>
      </c>
      <c r="M25" s="23">
        <f t="shared" si="12"/>
        <v>66466.21935714288</v>
      </c>
      <c r="N25" s="23">
        <f>K25*100/K30</f>
        <v>126.92318967367054</v>
      </c>
      <c r="O25" s="23">
        <f>L25*100/L30</f>
        <v>99.684009074428943</v>
      </c>
      <c r="P25" s="23">
        <f>M25*100/M30</f>
        <v>205.28125812537758</v>
      </c>
      <c r="Q25" s="13" t="s">
        <v>18</v>
      </c>
      <c r="R25" s="18"/>
      <c r="S25" s="18"/>
    </row>
    <row r="26" spans="1:19" x14ac:dyDescent="0.25">
      <c r="A26" s="13" t="s">
        <v>19</v>
      </c>
      <c r="B26" s="19">
        <v>29</v>
      </c>
      <c r="C26" s="23">
        <f>'2022'!C32</f>
        <v>4519212.3099999996</v>
      </c>
      <c r="D26" s="23">
        <f>'2022'!D32</f>
        <v>884652.84</v>
      </c>
      <c r="E26" s="23">
        <v>40528.22</v>
      </c>
      <c r="F26" s="23">
        <f t="shared" si="7"/>
        <v>5403865.1499999994</v>
      </c>
      <c r="G26" s="23">
        <v>69596.160000000003</v>
      </c>
      <c r="H26" s="23">
        <f t="shared" si="8"/>
        <v>5374797.209999999</v>
      </c>
      <c r="I26" s="23">
        <f>'2022'!I32</f>
        <v>4245026.9680000003</v>
      </c>
      <c r="J26" s="23">
        <f t="shared" si="9"/>
        <v>1129770.2419999987</v>
      </c>
      <c r="K26" s="23">
        <f t="shared" si="10"/>
        <v>185337.83482758616</v>
      </c>
      <c r="L26" s="23">
        <f t="shared" si="11"/>
        <v>146380.24027586207</v>
      </c>
      <c r="M26" s="23">
        <f t="shared" si="12"/>
        <v>38957.594551724091</v>
      </c>
      <c r="N26" s="23">
        <f>K26*100/K30</f>
        <v>147.65693324038389</v>
      </c>
      <c r="O26" s="23">
        <f>L26*100/L30</f>
        <v>157.15966596320899</v>
      </c>
      <c r="P26" s="23">
        <f>M26*100/M30</f>
        <v>120.32072984540591</v>
      </c>
      <c r="Q26" s="13" t="s">
        <v>19</v>
      </c>
      <c r="R26" s="18"/>
      <c r="S26" s="18"/>
    </row>
    <row r="27" spans="1:19" x14ac:dyDescent="0.25">
      <c r="A27" s="13" t="s">
        <v>16</v>
      </c>
      <c r="B27" s="19">
        <v>117</v>
      </c>
      <c r="C27" s="23">
        <f>'2022'!C29</f>
        <v>7141824.1399999997</v>
      </c>
      <c r="D27" s="23">
        <f>'2022'!D29</f>
        <v>1242752.8500000001</v>
      </c>
      <c r="E27" s="23">
        <v>31782.880000000001</v>
      </c>
      <c r="F27" s="23">
        <f t="shared" si="7"/>
        <v>8384576.9900000002</v>
      </c>
      <c r="G27" s="23">
        <v>46865.89</v>
      </c>
      <c r="H27" s="23">
        <f t="shared" si="8"/>
        <v>8369493.9800000014</v>
      </c>
      <c r="I27" s="23">
        <f>'2022'!I29</f>
        <v>6315229.3600000003</v>
      </c>
      <c r="J27" s="23">
        <f t="shared" si="9"/>
        <v>2054264.620000001</v>
      </c>
      <c r="K27" s="23">
        <f t="shared" si="10"/>
        <v>71534.136581196595</v>
      </c>
      <c r="L27" s="23">
        <f t="shared" si="11"/>
        <v>53976.319316239322</v>
      </c>
      <c r="M27" s="23">
        <f t="shared" si="12"/>
        <v>17557.817264957273</v>
      </c>
      <c r="N27" s="23">
        <f>K27*100/K30</f>
        <v>56.990582842430499</v>
      </c>
      <c r="O27" s="23">
        <f>L27*100/L30</f>
        <v>57.951129863410245</v>
      </c>
      <c r="P27" s="23">
        <f>M27*100/M30</f>
        <v>54.227408342860194</v>
      </c>
      <c r="Q27" s="13" t="s">
        <v>16</v>
      </c>
      <c r="R27" s="18"/>
      <c r="S27" s="18"/>
    </row>
    <row r="28" spans="1:19" x14ac:dyDescent="0.25">
      <c r="A28" s="13" t="s">
        <v>5</v>
      </c>
      <c r="B28" s="19">
        <v>23</v>
      </c>
      <c r="C28" s="23">
        <f>'2022'!C34</f>
        <v>4968538.24</v>
      </c>
      <c r="D28" s="23">
        <f>'2022'!D34</f>
        <v>886988.86</v>
      </c>
      <c r="E28" s="23">
        <v>29387.55</v>
      </c>
      <c r="F28" s="23">
        <f t="shared" si="7"/>
        <v>5855527.1000000006</v>
      </c>
      <c r="G28" s="23">
        <v>68392.75</v>
      </c>
      <c r="H28" s="23">
        <f t="shared" si="8"/>
        <v>5816521.9000000004</v>
      </c>
      <c r="I28" s="23">
        <f>'2022'!I34</f>
        <v>3443037.7120000003</v>
      </c>
      <c r="J28" s="23">
        <f t="shared" si="9"/>
        <v>2373484.1880000001</v>
      </c>
      <c r="K28" s="23">
        <f t="shared" si="10"/>
        <v>252892.25652173915</v>
      </c>
      <c r="L28" s="23">
        <f t="shared" si="11"/>
        <v>149697.29182608696</v>
      </c>
      <c r="M28" s="23">
        <f t="shared" si="12"/>
        <v>103194.96469565218</v>
      </c>
      <c r="N28" s="23">
        <f>K28*100/K30</f>
        <v>201.47691416044589</v>
      </c>
      <c r="O28" s="23">
        <f>L28*10/L30</f>
        <v>16.07209848450038</v>
      </c>
      <c r="P28" s="23">
        <f>M28*100/M30</f>
        <v>318.71817578640173</v>
      </c>
      <c r="Q28" s="13" t="s">
        <v>5</v>
      </c>
      <c r="R28" s="18"/>
      <c r="S28" s="18"/>
    </row>
    <row r="29" spans="1:19" x14ac:dyDescent="0.25">
      <c r="A29" s="13" t="s">
        <v>11</v>
      </c>
      <c r="B29" s="19">
        <v>25</v>
      </c>
      <c r="C29" s="23">
        <f>'2022'!C33</f>
        <v>4101596.86</v>
      </c>
      <c r="D29" s="23">
        <f>'2022'!D33</f>
        <v>473538.1</v>
      </c>
      <c r="E29" s="23">
        <v>62292</v>
      </c>
      <c r="F29" s="23">
        <f t="shared" si="7"/>
        <v>4575134.96</v>
      </c>
      <c r="G29" s="23">
        <v>78054.84</v>
      </c>
      <c r="H29" s="23">
        <f t="shared" si="8"/>
        <v>4559372.12</v>
      </c>
      <c r="I29" s="23">
        <f>'2022'!I33</f>
        <v>3652861.36</v>
      </c>
      <c r="J29" s="23">
        <f t="shared" si="9"/>
        <v>906510.76000000024</v>
      </c>
      <c r="K29" s="23">
        <f t="shared" si="10"/>
        <v>182374.8848</v>
      </c>
      <c r="L29" s="23">
        <f t="shared" si="11"/>
        <v>146114.45439999999</v>
      </c>
      <c r="M29" s="23">
        <f t="shared" si="12"/>
        <v>36260.430400000012</v>
      </c>
      <c r="N29" s="23">
        <f>K29*100/K30</f>
        <v>145.29637844689083</v>
      </c>
      <c r="O29" s="23">
        <f>L29*100/L30</f>
        <v>156.87430764305935</v>
      </c>
      <c r="P29" s="23">
        <f>M29*100/M30</f>
        <v>111.99052458035972</v>
      </c>
      <c r="Q29" s="13" t="s">
        <v>11</v>
      </c>
      <c r="R29" s="18"/>
      <c r="S29" s="18"/>
    </row>
    <row r="30" spans="1:19" ht="18.75" x14ac:dyDescent="0.3">
      <c r="A30" s="15" t="s">
        <v>35</v>
      </c>
      <c r="B30" s="21">
        <f>SUM(B24:B29)</f>
        <v>273</v>
      </c>
      <c r="C30" s="24">
        <f>SUM(C24:C29)</f>
        <v>29805834.130000003</v>
      </c>
      <c r="D30" s="24">
        <f>SUM(D24:D29)</f>
        <v>4697839.55</v>
      </c>
      <c r="E30" s="24">
        <f>SUM(E24:E29)</f>
        <v>196209.23</v>
      </c>
      <c r="F30" s="24">
        <f>C30+D30</f>
        <v>34503673.68</v>
      </c>
      <c r="G30" s="24">
        <f>SUM(G24:G29)</f>
        <v>433135.12</v>
      </c>
      <c r="H30" s="24">
        <f>E30+F30-G30</f>
        <v>34266747.789999999</v>
      </c>
      <c r="I30" s="24">
        <f>SUM(I24:I29)</f>
        <v>25427520.063999999</v>
      </c>
      <c r="J30" s="24">
        <f>SUM(J24:J29)</f>
        <v>8839227.7260000017</v>
      </c>
      <c r="K30" s="24">
        <f t="shared" si="10"/>
        <v>125519.22267399267</v>
      </c>
      <c r="L30" s="24">
        <f t="shared" si="11"/>
        <v>93141.099135531127</v>
      </c>
      <c r="M30" s="24">
        <f t="shared" si="12"/>
        <v>32378.123538461543</v>
      </c>
      <c r="N30" s="24">
        <f>K30*100/K30</f>
        <v>100</v>
      </c>
      <c r="O30" s="24"/>
      <c r="P30" s="24">
        <f>M30*100/M30</f>
        <v>100</v>
      </c>
      <c r="Q30" s="15" t="s">
        <v>35</v>
      </c>
      <c r="R30" s="18"/>
      <c r="S30" s="18"/>
    </row>
    <row r="31" spans="1:19" ht="15.75" x14ac:dyDescent="0.25">
      <c r="A31" s="16" t="s">
        <v>37</v>
      </c>
      <c r="B31" s="19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16" t="s">
        <v>37</v>
      </c>
      <c r="R31" s="18"/>
      <c r="S31" s="18"/>
    </row>
    <row r="32" spans="1:19" x14ac:dyDescent="0.25">
      <c r="A32" s="13" t="s">
        <v>13</v>
      </c>
      <c r="B32" s="19">
        <v>13</v>
      </c>
      <c r="C32" s="23">
        <f>'2022'!C37</f>
        <v>1614152.94</v>
      </c>
      <c r="D32" s="23">
        <f>'2022'!D37</f>
        <v>817716.54</v>
      </c>
      <c r="E32" s="23">
        <v>20547.599999999999</v>
      </c>
      <c r="F32" s="23">
        <f>C32+D32</f>
        <v>2431869.48</v>
      </c>
      <c r="G32" s="23">
        <v>69104.649999999994</v>
      </c>
      <c r="H32" s="23">
        <f>E32+F32-G32</f>
        <v>2383312.4300000002</v>
      </c>
      <c r="I32" s="23">
        <f>'2022'!I37</f>
        <v>885897.06400000001</v>
      </c>
      <c r="J32" s="23">
        <f>H32-I32</f>
        <v>1497415.3660000002</v>
      </c>
      <c r="K32" s="23">
        <f>H32/B32</f>
        <v>183331.72538461539</v>
      </c>
      <c r="L32" s="23">
        <f>I32/B32</f>
        <v>68145.928</v>
      </c>
      <c r="M32" s="23">
        <f>J32/B32</f>
        <v>115185.79738461539</v>
      </c>
      <c r="N32" s="23">
        <f>K32*100/K32</f>
        <v>100</v>
      </c>
      <c r="O32" s="23">
        <f>L32*100/L33</f>
        <v>100</v>
      </c>
      <c r="P32" s="23">
        <f>M32*100/M33</f>
        <v>100</v>
      </c>
      <c r="Q32" s="13" t="s">
        <v>13</v>
      </c>
      <c r="R32" s="18"/>
      <c r="S32" s="18"/>
    </row>
    <row r="33" spans="1:19" ht="18.75" x14ac:dyDescent="0.3">
      <c r="A33" s="15" t="s">
        <v>35</v>
      </c>
      <c r="B33" s="21">
        <f>B32</f>
        <v>13</v>
      </c>
      <c r="C33" s="24">
        <f>C32</f>
        <v>1614152.94</v>
      </c>
      <c r="D33" s="24">
        <f t="shared" ref="D33:G33" si="13">D32</f>
        <v>817716.54</v>
      </c>
      <c r="E33" s="24">
        <f>E32</f>
        <v>20547.599999999999</v>
      </c>
      <c r="F33" s="24">
        <f>C33+D33</f>
        <v>2431869.48</v>
      </c>
      <c r="G33" s="24">
        <f t="shared" si="13"/>
        <v>69104.649999999994</v>
      </c>
      <c r="H33" s="24">
        <f>E33+F33-G33</f>
        <v>2383312.4300000002</v>
      </c>
      <c r="I33" s="24">
        <f>I32</f>
        <v>885897.06400000001</v>
      </c>
      <c r="J33" s="24">
        <f>J32</f>
        <v>1497415.3660000002</v>
      </c>
      <c r="K33" s="24">
        <f>H33/B33</f>
        <v>183331.72538461539</v>
      </c>
      <c r="L33" s="24">
        <f>I33/B33</f>
        <v>68145.928</v>
      </c>
      <c r="M33" s="24">
        <f>J33/B33</f>
        <v>115185.79738461539</v>
      </c>
      <c r="N33" s="24">
        <f>K33*100/K33</f>
        <v>100</v>
      </c>
      <c r="O33" s="24">
        <f>L33*100/L33</f>
        <v>100</v>
      </c>
      <c r="P33" s="24">
        <f>M33*100/M33</f>
        <v>100</v>
      </c>
      <c r="Q33" s="15" t="s">
        <v>35</v>
      </c>
      <c r="R33" s="18"/>
      <c r="S33" s="18"/>
    </row>
    <row r="34" spans="1:19" x14ac:dyDescent="0.25">
      <c r="A34" s="3" t="s">
        <v>38</v>
      </c>
      <c r="B34" s="19">
        <f>B22+B30+B33</f>
        <v>3596</v>
      </c>
      <c r="C34" s="23">
        <f>C22+C30+C33</f>
        <v>223607200</v>
      </c>
      <c r="D34" s="23">
        <f>D22+D30+D33</f>
        <v>45166469.999999993</v>
      </c>
      <c r="E34" s="23">
        <f>E22+E30+E33</f>
        <v>829843.85</v>
      </c>
      <c r="F34" s="23">
        <f>C34+D34</f>
        <v>268773670</v>
      </c>
      <c r="G34" s="23">
        <f>G22+G30+G33</f>
        <v>3410051.45</v>
      </c>
      <c r="H34" s="23">
        <f>H22+H30+H33</f>
        <v>266193462.40000001</v>
      </c>
      <c r="I34" s="23">
        <f>I22+I30+I33</f>
        <v>178832042.12800002</v>
      </c>
      <c r="J34" s="23">
        <f>J22+J30+J33</f>
        <v>87361420.27199997</v>
      </c>
      <c r="K34" s="23">
        <f>H34/B34</f>
        <v>74024.878309232488</v>
      </c>
      <c r="L34" s="23">
        <f>I34/B34</f>
        <v>49730.823728587326</v>
      </c>
      <c r="M34" s="23">
        <f>J34/B34</f>
        <v>24294.054580645152</v>
      </c>
      <c r="N34" s="23">
        <f>K34*100/K34</f>
        <v>100</v>
      </c>
      <c r="O34" s="23">
        <f>L34*100/L34</f>
        <v>100.00000000000001</v>
      </c>
      <c r="P34" s="23">
        <f>M34*100/M34</f>
        <v>100</v>
      </c>
      <c r="Q34" s="3" t="s">
        <v>38</v>
      </c>
      <c r="R34" s="18"/>
      <c r="S34" s="18"/>
    </row>
    <row r="35" spans="1:19" x14ac:dyDescent="0.25">
      <c r="E35" s="26"/>
    </row>
  </sheetData>
  <mergeCells count="19">
    <mergeCell ref="R2:R3"/>
    <mergeCell ref="S2:S3"/>
    <mergeCell ref="L2:L3"/>
    <mergeCell ref="M2:M3"/>
    <mergeCell ref="N2:N3"/>
    <mergeCell ref="O2:O3"/>
    <mergeCell ref="P2:P3"/>
    <mergeCell ref="Q2:Q3"/>
    <mergeCell ref="K2:K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colBreaks count="2" manualBreakCount="2">
    <brk id="8" max="1048575" man="1"/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47"/>
  <sheetViews>
    <sheetView zoomScaleNormal="100" workbookViewId="0">
      <selection activeCell="P36" sqref="P36"/>
    </sheetView>
  </sheetViews>
  <sheetFormatPr defaultRowHeight="15" x14ac:dyDescent="0.25"/>
  <cols>
    <col min="1" max="1" width="22.85546875" customWidth="1"/>
    <col min="2" max="2" width="14.140625" customWidth="1"/>
    <col min="3" max="3" width="18.7109375" customWidth="1"/>
    <col min="4" max="4" width="16.85546875" customWidth="1"/>
    <col min="5" max="5" width="14.5703125" customWidth="1"/>
    <col min="6" max="6" width="18.140625" customWidth="1"/>
    <col min="7" max="7" width="15.28515625" customWidth="1"/>
    <col min="8" max="8" width="19.28515625" customWidth="1"/>
    <col min="9" max="9" width="21" customWidth="1"/>
    <col min="10" max="10" width="19.7109375" customWidth="1"/>
    <col min="11" max="11" width="20.42578125" customWidth="1"/>
    <col min="12" max="12" width="21.28515625" customWidth="1"/>
    <col min="13" max="13" width="21.85546875" customWidth="1"/>
    <col min="14" max="14" width="14" customWidth="1"/>
    <col min="15" max="15" width="14.28515625" customWidth="1"/>
    <col min="16" max="16" width="14.85546875" customWidth="1"/>
  </cols>
  <sheetData>
    <row r="3" spans="1:16" ht="15" customHeight="1" x14ac:dyDescent="0.25">
      <c r="G3" s="45" t="s">
        <v>77</v>
      </c>
      <c r="H3" s="46"/>
      <c r="I3" s="46"/>
    </row>
    <row r="4" spans="1:16" x14ac:dyDescent="0.25">
      <c r="G4" s="46"/>
      <c r="H4" s="46"/>
      <c r="I4" s="46"/>
    </row>
    <row r="5" spans="1:16" x14ac:dyDescent="0.25">
      <c r="G5" s="46"/>
      <c r="H5" s="46"/>
      <c r="I5" s="46"/>
    </row>
    <row r="6" spans="1:16" x14ac:dyDescent="0.25">
      <c r="G6" s="46"/>
      <c r="H6" s="46"/>
      <c r="I6" s="46"/>
    </row>
    <row r="7" spans="1:16" ht="33" customHeight="1" x14ac:dyDescent="0.25">
      <c r="A7" t="s">
        <v>70</v>
      </c>
    </row>
    <row r="8" spans="1:16" ht="61.5" customHeight="1" x14ac:dyDescent="0.25">
      <c r="A8" s="30" t="s">
        <v>0</v>
      </c>
      <c r="B8" s="35" t="s">
        <v>71</v>
      </c>
      <c r="C8" s="36" t="s">
        <v>29</v>
      </c>
      <c r="D8" s="36" t="s">
        <v>30</v>
      </c>
      <c r="E8" s="35" t="s">
        <v>68</v>
      </c>
      <c r="F8" s="36" t="s">
        <v>31</v>
      </c>
      <c r="G8" s="36" t="s">
        <v>69</v>
      </c>
      <c r="H8" s="36" t="s">
        <v>33</v>
      </c>
      <c r="I8" s="35" t="s">
        <v>40</v>
      </c>
      <c r="J8" s="35" t="s">
        <v>39</v>
      </c>
      <c r="K8" s="36" t="s">
        <v>46</v>
      </c>
      <c r="L8" s="36" t="s">
        <v>47</v>
      </c>
      <c r="M8" s="36" t="s">
        <v>48</v>
      </c>
      <c r="N8" s="35" t="s">
        <v>49</v>
      </c>
      <c r="O8" s="36" t="s">
        <v>50</v>
      </c>
      <c r="P8" s="36" t="s">
        <v>51</v>
      </c>
    </row>
    <row r="9" spans="1:16" ht="17.25" customHeight="1" x14ac:dyDescent="0.25">
      <c r="A9" s="30" t="s">
        <v>34</v>
      </c>
      <c r="B9" s="20">
        <v>1</v>
      </c>
      <c r="C9" s="19">
        <v>2</v>
      </c>
      <c r="D9" s="19">
        <v>3</v>
      </c>
      <c r="E9" s="20">
        <v>5</v>
      </c>
      <c r="F9" s="19" t="s">
        <v>65</v>
      </c>
      <c r="G9" s="19">
        <v>7</v>
      </c>
      <c r="H9" s="19" t="s">
        <v>59</v>
      </c>
      <c r="I9" s="20">
        <v>9</v>
      </c>
      <c r="J9" s="20" t="s">
        <v>52</v>
      </c>
      <c r="K9" s="19" t="s">
        <v>53</v>
      </c>
      <c r="L9" s="19" t="s">
        <v>54</v>
      </c>
      <c r="M9" s="19" t="s">
        <v>55</v>
      </c>
      <c r="N9" s="20" t="s">
        <v>56</v>
      </c>
      <c r="O9" s="19" t="s">
        <v>57</v>
      </c>
      <c r="P9" s="19" t="s">
        <v>58</v>
      </c>
    </row>
    <row r="10" spans="1:16" x14ac:dyDescent="0.25">
      <c r="A10" s="31" t="s">
        <v>1</v>
      </c>
      <c r="B10" s="19">
        <v>88</v>
      </c>
      <c r="C10" s="23">
        <v>8067610.2000000002</v>
      </c>
      <c r="D10" s="23">
        <v>2273821.11</v>
      </c>
      <c r="E10" s="23">
        <v>87404.160000000003</v>
      </c>
      <c r="F10" s="23">
        <f>C10+D10</f>
        <v>10341431.310000001</v>
      </c>
      <c r="G10" s="23">
        <v>86568.38</v>
      </c>
      <c r="H10" s="23">
        <f>F10+E10-G10</f>
        <v>10342267.09</v>
      </c>
      <c r="I10" s="23">
        <f>педы!I3</f>
        <v>6024695.5920000002</v>
      </c>
      <c r="J10" s="23">
        <f>H10-I10</f>
        <v>4317571.4979999997</v>
      </c>
      <c r="K10" s="23">
        <f t="shared" ref="K10:K39" si="0">H10/B10</f>
        <v>117525.76238636364</v>
      </c>
      <c r="L10" s="23">
        <f t="shared" ref="L10:L23" si="1">I10/B10</f>
        <v>68462.449909090908</v>
      </c>
      <c r="M10" s="23">
        <f t="shared" ref="M10:M39" si="2">J10/B10</f>
        <v>49063.312477272724</v>
      </c>
      <c r="N10" s="23">
        <f>K10*100/K27</f>
        <v>168.15621411967879</v>
      </c>
      <c r="O10" s="23">
        <f>L10*100/L27</f>
        <v>147.86083339037802</v>
      </c>
      <c r="P10" s="23">
        <f>M10*100/M27</f>
        <v>207.99345963034955</v>
      </c>
    </row>
    <row r="11" spans="1:16" x14ac:dyDescent="0.25">
      <c r="A11" s="31" t="s">
        <v>2</v>
      </c>
      <c r="B11" s="19">
        <v>28</v>
      </c>
      <c r="C11" s="23">
        <v>5153979.5</v>
      </c>
      <c r="D11" s="23">
        <v>1249501.1200000001</v>
      </c>
      <c r="E11" s="23">
        <v>1654.51</v>
      </c>
      <c r="F11" s="23">
        <f t="shared" ref="F11:F23" si="3">C11+D11</f>
        <v>6403480.6200000001</v>
      </c>
      <c r="G11" s="23">
        <v>112631.05</v>
      </c>
      <c r="H11" s="23">
        <f t="shared" ref="H11:H23" si="4">F11+E11-G11</f>
        <v>6292504.0800000001</v>
      </c>
      <c r="I11" s="23">
        <f>педы!I4</f>
        <v>5678332.1119999997</v>
      </c>
      <c r="J11" s="23">
        <f t="shared" ref="J11:J23" si="5">H11-I11</f>
        <v>614171.96800000034</v>
      </c>
      <c r="K11" s="23">
        <f t="shared" si="0"/>
        <v>224732.28857142857</v>
      </c>
      <c r="L11" s="23">
        <f t="shared" si="1"/>
        <v>202797.57542857141</v>
      </c>
      <c r="M11" s="23">
        <f t="shared" si="2"/>
        <v>21934.713142857156</v>
      </c>
      <c r="N11" s="23">
        <f>K11*100/K27</f>
        <v>321.54763406161345</v>
      </c>
      <c r="O11" s="23">
        <f>L11*100/L27</f>
        <v>437.98927079346157</v>
      </c>
      <c r="P11" s="23">
        <f>M11*100/M27</f>
        <v>92.987542875249432</v>
      </c>
    </row>
    <row r="12" spans="1:16" x14ac:dyDescent="0.25">
      <c r="A12" s="31" t="s">
        <v>3</v>
      </c>
      <c r="B12" s="19">
        <v>47</v>
      </c>
      <c r="C12" s="23">
        <v>6440839.25</v>
      </c>
      <c r="D12" s="23">
        <v>1297846.1299999999</v>
      </c>
      <c r="E12" s="23"/>
      <c r="F12" s="23">
        <f t="shared" si="3"/>
        <v>7738685.3799999999</v>
      </c>
      <c r="G12" s="23">
        <v>7108.03</v>
      </c>
      <c r="H12" s="23">
        <f t="shared" si="4"/>
        <v>7731577.3499999996</v>
      </c>
      <c r="I12" s="23">
        <f>педы!I5</f>
        <v>6587689.5279999999</v>
      </c>
      <c r="J12" s="23">
        <f t="shared" si="5"/>
        <v>1143887.8219999997</v>
      </c>
      <c r="K12" s="23">
        <f t="shared" si="0"/>
        <v>164501.64574468083</v>
      </c>
      <c r="L12" s="23">
        <f t="shared" si="1"/>
        <v>140163.6069787234</v>
      </c>
      <c r="M12" s="23">
        <f t="shared" si="2"/>
        <v>24338.038765957441</v>
      </c>
      <c r="N12" s="23">
        <f>K12*100/K27</f>
        <v>235.36944924419129</v>
      </c>
      <c r="O12" s="23">
        <f>L12*100/L27</f>
        <v>302.71641997029207</v>
      </c>
      <c r="P12" s="23">
        <f>M12*100/M27</f>
        <v>103.17592979263189</v>
      </c>
    </row>
    <row r="13" spans="1:16" x14ac:dyDescent="0.25">
      <c r="A13" s="31" t="s">
        <v>4</v>
      </c>
      <c r="B13" s="19">
        <v>85</v>
      </c>
      <c r="C13" s="23">
        <v>8491954.7699999996</v>
      </c>
      <c r="D13" s="23">
        <v>1604047.25</v>
      </c>
      <c r="E13" s="23">
        <v>114618.64</v>
      </c>
      <c r="F13" s="23">
        <f t="shared" si="3"/>
        <v>10096002.02</v>
      </c>
      <c r="G13" s="23">
        <v>41615.5</v>
      </c>
      <c r="H13" s="23">
        <f t="shared" si="4"/>
        <v>10169005.16</v>
      </c>
      <c r="I13" s="23">
        <f>педы!I6</f>
        <v>5694597.3679999998</v>
      </c>
      <c r="J13" s="23">
        <f t="shared" si="5"/>
        <v>4474407.7920000004</v>
      </c>
      <c r="K13" s="23">
        <f t="shared" si="0"/>
        <v>119635.35482352941</v>
      </c>
      <c r="L13" s="23">
        <f t="shared" si="1"/>
        <v>66995.263152941174</v>
      </c>
      <c r="M13" s="23">
        <f t="shared" si="2"/>
        <v>52640.091670588241</v>
      </c>
      <c r="N13" s="23">
        <f>K13*100/K27</f>
        <v>171.17462532047665</v>
      </c>
      <c r="O13" s="23">
        <f>L13*100/L27</f>
        <v>144.6920969985064</v>
      </c>
      <c r="P13" s="23">
        <f>M13*100/M27</f>
        <v>223.15645293815277</v>
      </c>
    </row>
    <row r="14" spans="1:16" x14ac:dyDescent="0.25">
      <c r="A14" s="31" t="s">
        <v>6</v>
      </c>
      <c r="B14" s="19">
        <v>87</v>
      </c>
      <c r="C14" s="23">
        <v>7627493.0599999996</v>
      </c>
      <c r="D14" s="23">
        <v>1709040.32</v>
      </c>
      <c r="E14" s="23">
        <v>43098.75</v>
      </c>
      <c r="F14" s="23">
        <f t="shared" si="3"/>
        <v>9336533.379999999</v>
      </c>
      <c r="G14" s="23">
        <v>77730.61</v>
      </c>
      <c r="H14" s="23">
        <f t="shared" si="4"/>
        <v>9301901.5199999996</v>
      </c>
      <c r="I14" s="23">
        <f>педы!I8</f>
        <v>6033584.7520000003</v>
      </c>
      <c r="J14" s="23">
        <f t="shared" si="5"/>
        <v>3268316.7679999992</v>
      </c>
      <c r="K14" s="23">
        <f t="shared" si="0"/>
        <v>106918.40827586206</v>
      </c>
      <c r="L14" s="23">
        <f t="shared" si="1"/>
        <v>69351.548873563224</v>
      </c>
      <c r="M14" s="23">
        <f t="shared" si="2"/>
        <v>37566.85940229884</v>
      </c>
      <c r="N14" s="23">
        <f>K14*100/K27</f>
        <v>152.97917997132839</v>
      </c>
      <c r="O14" s="23">
        <f>L14*100/L27</f>
        <v>149.78105263505833</v>
      </c>
      <c r="P14" s="23">
        <f>M14*100/M27</f>
        <v>159.2566962972696</v>
      </c>
    </row>
    <row r="15" spans="1:16" x14ac:dyDescent="0.25">
      <c r="A15" s="31" t="s">
        <v>7</v>
      </c>
      <c r="B15" s="19">
        <v>411</v>
      </c>
      <c r="C15" s="23">
        <v>15386173.029999999</v>
      </c>
      <c r="D15" s="23">
        <v>2280539.8199999998</v>
      </c>
      <c r="E15" s="23"/>
      <c r="F15" s="23">
        <f t="shared" si="3"/>
        <v>17666712.849999998</v>
      </c>
      <c r="G15" s="23">
        <v>277952.78999999998</v>
      </c>
      <c r="H15" s="23">
        <f t="shared" si="4"/>
        <v>17388760.059999999</v>
      </c>
      <c r="I15" s="23">
        <f>педы!I9</f>
        <v>9940227.6400000006</v>
      </c>
      <c r="J15" s="23">
        <f t="shared" si="5"/>
        <v>7448532.4199999981</v>
      </c>
      <c r="K15" s="23">
        <f t="shared" si="0"/>
        <v>42308.418637469586</v>
      </c>
      <c r="L15" s="23">
        <f t="shared" si="1"/>
        <v>24185.46871046229</v>
      </c>
      <c r="M15" s="23">
        <f t="shared" si="2"/>
        <v>18122.949927007296</v>
      </c>
      <c r="N15" s="23">
        <f>K15*100/K27</f>
        <v>60.535012570935876</v>
      </c>
      <c r="O15" s="23">
        <f>L15*100/L27</f>
        <v>52.234232987782818</v>
      </c>
      <c r="P15" s="23">
        <f>M15*100/M27</f>
        <v>76.828384870506611</v>
      </c>
    </row>
    <row r="16" spans="1:16" x14ac:dyDescent="0.25">
      <c r="A16" s="31" t="s">
        <v>8</v>
      </c>
      <c r="B16" s="19">
        <v>219</v>
      </c>
      <c r="C16" s="23">
        <v>9820121.4700000007</v>
      </c>
      <c r="D16" s="23">
        <v>1952611.94</v>
      </c>
      <c r="E16" s="23"/>
      <c r="F16" s="23">
        <f t="shared" si="3"/>
        <v>11772733.41</v>
      </c>
      <c r="G16" s="23">
        <v>30167.01</v>
      </c>
      <c r="H16" s="23">
        <f t="shared" si="4"/>
        <v>11742566.4</v>
      </c>
      <c r="I16" s="23">
        <f>педы!I10</f>
        <v>7380467.8080000002</v>
      </c>
      <c r="J16" s="23">
        <f t="shared" si="5"/>
        <v>4362098.5920000002</v>
      </c>
      <c r="K16" s="23">
        <f t="shared" si="0"/>
        <v>53619.024657534246</v>
      </c>
      <c r="L16" s="23">
        <f t="shared" si="1"/>
        <v>33700.766246575346</v>
      </c>
      <c r="M16" s="23">
        <f t="shared" si="2"/>
        <v>19918.258410958904</v>
      </c>
      <c r="N16" s="23">
        <f>K16*100/K27</f>
        <v>76.718261665553129</v>
      </c>
      <c r="O16" s="23">
        <f>L16*100/L27</f>
        <v>72.784765805631395</v>
      </c>
      <c r="P16" s="23">
        <f>M16*100/M27</f>
        <v>84.439212672925919</v>
      </c>
    </row>
    <row r="17" spans="1:16" x14ac:dyDescent="0.25">
      <c r="A17" s="31" t="s">
        <v>9</v>
      </c>
      <c r="B17" s="19">
        <v>512</v>
      </c>
      <c r="C17" s="23">
        <v>19402347.16</v>
      </c>
      <c r="D17" s="23">
        <v>2962361.92</v>
      </c>
      <c r="E17" s="23">
        <v>60176.75</v>
      </c>
      <c r="F17" s="23">
        <f t="shared" si="3"/>
        <v>22364709.079999998</v>
      </c>
      <c r="G17" s="23">
        <v>167947.79</v>
      </c>
      <c r="H17" s="23">
        <f t="shared" si="4"/>
        <v>22256938.039999999</v>
      </c>
      <c r="I17" s="23">
        <f>педы!I11</f>
        <v>13056135.512</v>
      </c>
      <c r="J17" s="23">
        <f t="shared" si="5"/>
        <v>9200802.527999999</v>
      </c>
      <c r="K17" s="23">
        <f t="shared" si="0"/>
        <v>43470.582109374998</v>
      </c>
      <c r="L17" s="23">
        <f t="shared" si="1"/>
        <v>25500.264671875</v>
      </c>
      <c r="M17" s="23">
        <f t="shared" si="2"/>
        <v>17970.317437499998</v>
      </c>
      <c r="N17" s="23">
        <f>K17*100/K27</f>
        <v>62.197839560148168</v>
      </c>
      <c r="O17" s="23">
        <f>L17*100/L27</f>
        <v>55.073845459304557</v>
      </c>
      <c r="P17" s="23">
        <f>M17*100/M27</f>
        <v>76.181331951702546</v>
      </c>
    </row>
    <row r="18" spans="1:16" x14ac:dyDescent="0.25">
      <c r="A18" s="31" t="s">
        <v>10</v>
      </c>
      <c r="B18" s="19">
        <v>223</v>
      </c>
      <c r="C18" s="23">
        <v>18321122.629999999</v>
      </c>
      <c r="D18" s="23">
        <v>5810224.3600000003</v>
      </c>
      <c r="E18" s="23">
        <v>33610.959999999999</v>
      </c>
      <c r="F18" s="23">
        <f t="shared" si="3"/>
        <v>24131346.989999998</v>
      </c>
      <c r="G18" s="23">
        <v>202417.03</v>
      </c>
      <c r="H18" s="23">
        <f t="shared" si="4"/>
        <v>23962540.919999998</v>
      </c>
      <c r="I18" s="23">
        <f>педы!I12</f>
        <v>12170123.24</v>
      </c>
      <c r="J18" s="23">
        <f t="shared" si="5"/>
        <v>11792417.679999998</v>
      </c>
      <c r="K18" s="23">
        <f t="shared" si="0"/>
        <v>107455.34044843048</v>
      </c>
      <c r="L18" s="23">
        <f t="shared" si="1"/>
        <v>54574.543677130045</v>
      </c>
      <c r="M18" s="23">
        <f t="shared" si="2"/>
        <v>52880.79677130044</v>
      </c>
      <c r="N18" s="23">
        <f>K18*100/K27</f>
        <v>153.74742413792515</v>
      </c>
      <c r="O18" s="23">
        <f>L18*100/L27</f>
        <v>117.86661915714645</v>
      </c>
      <c r="P18" s="23">
        <f>M18*100/M27</f>
        <v>224.1768709270726</v>
      </c>
    </row>
    <row r="19" spans="1:16" x14ac:dyDescent="0.25">
      <c r="A19" s="31" t="s">
        <v>12</v>
      </c>
      <c r="B19" s="19">
        <v>46</v>
      </c>
      <c r="C19" s="23">
        <v>6172611.1799999997</v>
      </c>
      <c r="D19" s="23">
        <v>821813.08</v>
      </c>
      <c r="E19" s="23"/>
      <c r="F19" s="23">
        <f t="shared" si="3"/>
        <v>6994424.2599999998</v>
      </c>
      <c r="G19" s="23">
        <v>72868.44</v>
      </c>
      <c r="H19" s="23">
        <f t="shared" si="4"/>
        <v>6921555.8199999994</v>
      </c>
      <c r="I19" s="23">
        <f>педы!I14</f>
        <v>5702027.3360000001</v>
      </c>
      <c r="J19" s="23">
        <f t="shared" si="5"/>
        <v>1219528.4839999992</v>
      </c>
      <c r="K19" s="23">
        <f t="shared" si="0"/>
        <v>150468.60478260869</v>
      </c>
      <c r="L19" s="23">
        <f t="shared" si="1"/>
        <v>123957.11600000001</v>
      </c>
      <c r="M19" s="23">
        <f t="shared" si="2"/>
        <v>26511.488782608678</v>
      </c>
      <c r="N19" s="23">
        <f>K19*100/K27</f>
        <v>215.29093205056682</v>
      </c>
      <c r="O19" s="23">
        <f>L19*100/L27</f>
        <v>267.71467425961913</v>
      </c>
      <c r="P19" s="23">
        <f>M19*100/M27</f>
        <v>112.38980805464973</v>
      </c>
    </row>
    <row r="20" spans="1:16" x14ac:dyDescent="0.25">
      <c r="A20" s="31" t="s">
        <v>14</v>
      </c>
      <c r="B20" s="19">
        <v>78</v>
      </c>
      <c r="C20" s="23">
        <v>6890529.29</v>
      </c>
      <c r="D20" s="23">
        <v>1447360.04</v>
      </c>
      <c r="E20" s="23"/>
      <c r="F20" s="23">
        <f t="shared" si="3"/>
        <v>8337889.3300000001</v>
      </c>
      <c r="G20" s="23">
        <v>28466.79</v>
      </c>
      <c r="H20" s="23">
        <f t="shared" si="4"/>
        <v>8309422.54</v>
      </c>
      <c r="I20" s="23">
        <f>педы!I16</f>
        <v>5731416.4639999997</v>
      </c>
      <c r="J20" s="23">
        <f t="shared" si="5"/>
        <v>2578006.0760000004</v>
      </c>
      <c r="K20" s="23">
        <f t="shared" si="0"/>
        <v>106531.05820512821</v>
      </c>
      <c r="L20" s="23">
        <f t="shared" si="1"/>
        <v>73479.698256410251</v>
      </c>
      <c r="M20" s="23">
        <f t="shared" si="2"/>
        <v>33051.359948717953</v>
      </c>
      <c r="N20" s="23">
        <f>K20*100/K27</f>
        <v>152.42495832569924</v>
      </c>
      <c r="O20" s="23">
        <f>L20*100/L27</f>
        <v>158.69676641565275</v>
      </c>
      <c r="P20" s="23">
        <f>M20*100/M27</f>
        <v>140.11419845340106</v>
      </c>
    </row>
    <row r="21" spans="1:16" x14ac:dyDescent="0.25">
      <c r="A21" s="31" t="s">
        <v>15</v>
      </c>
      <c r="B21" s="19">
        <v>142</v>
      </c>
      <c r="C21" s="23">
        <v>10572989.49</v>
      </c>
      <c r="D21" s="23">
        <v>1662152.61</v>
      </c>
      <c r="E21" s="23">
        <v>2527.6799999999998</v>
      </c>
      <c r="F21" s="23">
        <f t="shared" si="3"/>
        <v>12235142.1</v>
      </c>
      <c r="G21" s="23">
        <v>66182.649999999994</v>
      </c>
      <c r="H21" s="23">
        <f t="shared" si="4"/>
        <v>12171487.129999999</v>
      </c>
      <c r="I21" s="23">
        <f>педы!I17</f>
        <v>8798243.7520000003</v>
      </c>
      <c r="J21" s="23">
        <f t="shared" si="5"/>
        <v>3373243.3779999986</v>
      </c>
      <c r="K21" s="23">
        <f t="shared" si="0"/>
        <v>85714.698098591543</v>
      </c>
      <c r="L21" s="23">
        <f t="shared" si="1"/>
        <v>61959.463042253527</v>
      </c>
      <c r="M21" s="23">
        <f t="shared" si="2"/>
        <v>23755.235056338017</v>
      </c>
      <c r="N21" s="23">
        <f>K21*100/K27</f>
        <v>122.64084770866172</v>
      </c>
      <c r="O21" s="23">
        <f>L21*100/L27</f>
        <v>133.8160970577745</v>
      </c>
      <c r="P21" s="23">
        <f>M21*100/M27</f>
        <v>100.70525764008825</v>
      </c>
    </row>
    <row r="22" spans="1:16" x14ac:dyDescent="0.25">
      <c r="A22" s="31" t="s">
        <v>20</v>
      </c>
      <c r="B22" s="19">
        <v>86</v>
      </c>
      <c r="C22" s="23">
        <v>7048011.4000000004</v>
      </c>
      <c r="D22" s="23">
        <v>1489232.86</v>
      </c>
      <c r="E22" s="23">
        <v>5350.71</v>
      </c>
      <c r="F22" s="23">
        <f t="shared" si="3"/>
        <v>8537244.2599999998</v>
      </c>
      <c r="G22" s="23">
        <v>44240.33</v>
      </c>
      <c r="H22" s="23">
        <f t="shared" si="4"/>
        <v>8498354.6400000006</v>
      </c>
      <c r="I22" s="23">
        <f>педы!I22</f>
        <v>7178964.9519999996</v>
      </c>
      <c r="J22" s="23">
        <f t="shared" si="5"/>
        <v>1319389.688000001</v>
      </c>
      <c r="K22" s="23">
        <f t="shared" si="0"/>
        <v>98818.077209302326</v>
      </c>
      <c r="L22" s="23">
        <f t="shared" si="1"/>
        <v>83476.336651162783</v>
      </c>
      <c r="M22" s="23">
        <f t="shared" si="2"/>
        <v>15341.740558139547</v>
      </c>
      <c r="N22" s="23">
        <f>K22*100/K27</f>
        <v>141.38920193067753</v>
      </c>
      <c r="O22" s="23">
        <f>L22*100/L27</f>
        <v>180.28686852437215</v>
      </c>
      <c r="P22" s="23">
        <f>M22*100/M27</f>
        <v>65.038040326299452</v>
      </c>
    </row>
    <row r="23" spans="1:16" x14ac:dyDescent="0.25">
      <c r="A23" s="31" t="s">
        <v>21</v>
      </c>
      <c r="B23" s="19">
        <v>46</v>
      </c>
      <c r="C23" s="23">
        <v>6383330.5</v>
      </c>
      <c r="D23" s="23">
        <v>1442261.35</v>
      </c>
      <c r="E23" s="23">
        <v>102693.13</v>
      </c>
      <c r="F23" s="23">
        <f t="shared" si="3"/>
        <v>7825591.8499999996</v>
      </c>
      <c r="G23" s="23">
        <v>71768.460000000006</v>
      </c>
      <c r="H23" s="23">
        <f t="shared" si="4"/>
        <v>7856516.5199999996</v>
      </c>
      <c r="I23" s="23">
        <f>педы!I23</f>
        <v>6035771.8559999997</v>
      </c>
      <c r="J23" s="23">
        <f t="shared" si="5"/>
        <v>1820744.6639999999</v>
      </c>
      <c r="K23" s="23">
        <f t="shared" si="0"/>
        <v>170793.83739130435</v>
      </c>
      <c r="L23" s="23">
        <f t="shared" si="1"/>
        <v>131212.43165217389</v>
      </c>
      <c r="M23" s="23">
        <f t="shared" si="2"/>
        <v>39581.40573913043</v>
      </c>
      <c r="N23" s="23">
        <f>K23*100/K27</f>
        <v>244.37233596730215</v>
      </c>
      <c r="O23" s="23">
        <f>L23*100/L27</f>
        <v>283.38424232598533</v>
      </c>
      <c r="P23" s="23">
        <f>M23*100/M27</f>
        <v>167.79693626531795</v>
      </c>
    </row>
    <row r="24" spans="1:16" x14ac:dyDescent="0.25">
      <c r="A24" s="31" t="s">
        <v>23</v>
      </c>
      <c r="B24" s="19">
        <v>273</v>
      </c>
      <c r="C24" s="23">
        <v>18244003.690000001</v>
      </c>
      <c r="D24" s="23">
        <v>1869800.01</v>
      </c>
      <c r="E24" s="23">
        <v>13930.71</v>
      </c>
      <c r="F24" s="23">
        <f>C24+D24</f>
        <v>20113803.700000003</v>
      </c>
      <c r="G24" s="23">
        <v>61729.53</v>
      </c>
      <c r="H24" s="23">
        <f>F24+E24-G24</f>
        <v>20066004.880000003</v>
      </c>
      <c r="I24" s="23">
        <f>педы!I25</f>
        <v>14120225.6</v>
      </c>
      <c r="J24" s="23">
        <f>H24-I24</f>
        <v>5945779.2800000031</v>
      </c>
      <c r="K24" s="23">
        <f>H24/B24</f>
        <v>73501.849377289385</v>
      </c>
      <c r="L24" s="23">
        <f>I24/B24</f>
        <v>51722.438095238096</v>
      </c>
      <c r="M24" s="23">
        <f>J24/B24</f>
        <v>21779.411282051293</v>
      </c>
      <c r="N24" s="23">
        <f>K24*100/K27</f>
        <v>105.16666704485846</v>
      </c>
      <c r="O24" s="23">
        <f>L24*100/L27</f>
        <v>111.70682340318389</v>
      </c>
      <c r="P24" s="23">
        <f>M24*100/M27</f>
        <v>92.32917372557155</v>
      </c>
    </row>
    <row r="25" spans="1:16" x14ac:dyDescent="0.25">
      <c r="A25" s="31" t="s">
        <v>24</v>
      </c>
      <c r="B25" s="19">
        <v>117</v>
      </c>
      <c r="C25" s="23">
        <v>9998178.4299999997</v>
      </c>
      <c r="D25" s="23">
        <v>3217546.66</v>
      </c>
      <c r="E25" s="23">
        <v>1040.0999999999999</v>
      </c>
      <c r="F25" s="23">
        <f>C25+D25</f>
        <v>13215725.09</v>
      </c>
      <c r="G25" s="23">
        <v>175579.97</v>
      </c>
      <c r="H25" s="23">
        <f>F25+E25-G25</f>
        <v>13041185.219999999</v>
      </c>
      <c r="I25" s="23">
        <f>педы!I26</f>
        <v>8427963.5199999996</v>
      </c>
      <c r="J25" s="23">
        <f>H25-I25</f>
        <v>4613221.6999999993</v>
      </c>
      <c r="K25" s="23">
        <f>H25/B25</f>
        <v>111463.12153846154</v>
      </c>
      <c r="L25" s="23">
        <f>I25/B25</f>
        <v>72033.876239316232</v>
      </c>
      <c r="M25" s="23">
        <f>J25/B25</f>
        <v>39429.245299145296</v>
      </c>
      <c r="N25" s="23">
        <f>K25*100/K27</f>
        <v>159.48176936943719</v>
      </c>
      <c r="O25" s="23">
        <f>L25*100/L27</f>
        <v>155.57417222474152</v>
      </c>
      <c r="P25" s="23">
        <f>M25*100/M27</f>
        <v>167.15188449988642</v>
      </c>
    </row>
    <row r="26" spans="1:16" x14ac:dyDescent="0.25">
      <c r="A26" s="32" t="s">
        <v>25</v>
      </c>
      <c r="B26" s="19">
        <v>806</v>
      </c>
      <c r="C26" s="23">
        <v>28165917.879999999</v>
      </c>
      <c r="D26" s="23">
        <v>6560753.3300000001</v>
      </c>
      <c r="E26" s="23"/>
      <c r="F26" s="23">
        <f>C26+D26</f>
        <v>34726671.210000001</v>
      </c>
      <c r="G26" s="23">
        <v>558886.81000000006</v>
      </c>
      <c r="H26" s="23">
        <f>F26+E26-G26</f>
        <v>34167784.399999999</v>
      </c>
      <c r="I26" s="23">
        <f>педы!I27</f>
        <v>23958157.967999998</v>
      </c>
      <c r="J26" s="23">
        <f>H26-I26</f>
        <v>10209626.432</v>
      </c>
      <c r="K26" s="23">
        <f>H26/B26</f>
        <v>42391.792059553351</v>
      </c>
      <c r="L26" s="23">
        <f>I26/B26</f>
        <v>29724.761746898261</v>
      </c>
      <c r="M26" s="23">
        <f>J26/B26</f>
        <v>12667.030312655086</v>
      </c>
      <c r="N26" s="23">
        <f>K26*100/K27</f>
        <v>60.654303513884351</v>
      </c>
      <c r="O26" s="23">
        <f>L26*100/L27</f>
        <v>64.197644841266353</v>
      </c>
      <c r="P26" s="23">
        <f>M26*100/M27</f>
        <v>53.699176124565085</v>
      </c>
    </row>
    <row r="27" spans="1:16" x14ac:dyDescent="0.25">
      <c r="A27" s="31" t="s">
        <v>78</v>
      </c>
      <c r="B27" s="38">
        <f>SUM(B10:B26)</f>
        <v>3294</v>
      </c>
      <c r="C27" s="38">
        <f t="shared" ref="C27:E27" si="6">SUM(C10:C26)</f>
        <v>192187212.93000001</v>
      </c>
      <c r="D27" s="38">
        <f t="shared" si="6"/>
        <v>39650913.909999996</v>
      </c>
      <c r="E27" s="38">
        <f t="shared" si="6"/>
        <v>466106.10000000003</v>
      </c>
      <c r="F27" s="38">
        <f t="shared" ref="F27" si="7">SUM(F10:F26)</f>
        <v>231838126.83999997</v>
      </c>
      <c r="G27" s="38">
        <f t="shared" ref="G27:J27" si="8">SUM(G10:G26)</f>
        <v>2083861.1700000002</v>
      </c>
      <c r="H27" s="38">
        <f t="shared" si="8"/>
        <v>230220371.77000001</v>
      </c>
      <c r="I27" s="38">
        <f t="shared" si="8"/>
        <v>152518625</v>
      </c>
      <c r="J27" s="38">
        <f t="shared" si="8"/>
        <v>77701746.769999981</v>
      </c>
      <c r="K27" s="38">
        <f>H27/B27</f>
        <v>69890.823245294479</v>
      </c>
      <c r="L27" s="38">
        <f>I27/B27</f>
        <v>46301.950516089863</v>
      </c>
      <c r="M27" s="38">
        <f>J27/B27</f>
        <v>23588.87272920461</v>
      </c>
      <c r="N27" s="38">
        <f>K27*100/K27</f>
        <v>100</v>
      </c>
      <c r="O27" s="38">
        <f>L27*100/L27</f>
        <v>100</v>
      </c>
      <c r="P27" s="38">
        <f>M27*100/M27</f>
        <v>100</v>
      </c>
    </row>
    <row r="28" spans="1:16" x14ac:dyDescent="0.25">
      <c r="A28" s="31" t="s">
        <v>36</v>
      </c>
      <c r="B28" s="19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6" x14ac:dyDescent="0.25">
      <c r="A29" s="31" t="s">
        <v>16</v>
      </c>
      <c r="B29" s="19">
        <v>114</v>
      </c>
      <c r="C29" s="23">
        <v>7141824.1399999997</v>
      </c>
      <c r="D29" s="23">
        <v>1242752.8500000001</v>
      </c>
      <c r="E29" s="23">
        <v>8103.28</v>
      </c>
      <c r="F29" s="23">
        <f t="shared" ref="F29:F34" si="9">C29+D29</f>
        <v>8384576.9900000002</v>
      </c>
      <c r="G29" s="23">
        <v>18327.07</v>
      </c>
      <c r="H29" s="23">
        <f t="shared" ref="H29:H34" si="10">F29+E29-G29</f>
        <v>8374353.1999999993</v>
      </c>
      <c r="I29" s="23">
        <f>педы!I18</f>
        <v>6315229.3600000003</v>
      </c>
      <c r="J29" s="23">
        <f t="shared" ref="J29:J34" si="11">H29-I29</f>
        <v>2059123.8399999989</v>
      </c>
      <c r="K29" s="23">
        <f t="shared" ref="K29:K35" si="12">H29/B29</f>
        <v>73459.238596491225</v>
      </c>
      <c r="L29" s="23">
        <f t="shared" ref="L29:L35" si="13">I29/B29</f>
        <v>55396.74877192983</v>
      </c>
      <c r="M29" s="23">
        <f t="shared" ref="M29:M35" si="14">J29/B29</f>
        <v>18062.489824561395</v>
      </c>
      <c r="N29" s="23">
        <f>K29*100/K35</f>
        <v>56.70813945973579</v>
      </c>
      <c r="O29" s="23">
        <f>L29*100/L35</f>
        <v>57.951129863410252</v>
      </c>
      <c r="P29" s="23">
        <f>M29*100/M35</f>
        <v>53.207968879319374</v>
      </c>
    </row>
    <row r="30" spans="1:16" x14ac:dyDescent="0.25">
      <c r="A30" s="31" t="s">
        <v>17</v>
      </c>
      <c r="B30" s="19">
        <v>49</v>
      </c>
      <c r="C30" s="23">
        <v>5089955.4800000004</v>
      </c>
      <c r="D30" s="23">
        <v>611645.02</v>
      </c>
      <c r="E30" s="23">
        <v>31414.62</v>
      </c>
      <c r="F30" s="23">
        <f t="shared" si="9"/>
        <v>5701600.5</v>
      </c>
      <c r="G30" s="23">
        <v>20535.310000000001</v>
      </c>
      <c r="H30" s="23">
        <f t="shared" si="10"/>
        <v>5712479.8100000005</v>
      </c>
      <c r="I30" s="23">
        <f>педы!I19</f>
        <v>5171654.7759999996</v>
      </c>
      <c r="J30" s="23">
        <f t="shared" si="11"/>
        <v>540825.03400000092</v>
      </c>
      <c r="K30" s="23">
        <f t="shared" si="12"/>
        <v>116581.22061224491</v>
      </c>
      <c r="L30" s="23">
        <f t="shared" si="13"/>
        <v>105543.97502040815</v>
      </c>
      <c r="M30" s="23">
        <f t="shared" si="14"/>
        <v>11037.245591836754</v>
      </c>
      <c r="N30" s="23">
        <f>K30*100/K35</f>
        <v>89.996904993529128</v>
      </c>
      <c r="O30" s="23">
        <f>L30*100/L35</f>
        <v>110.41067821307676</v>
      </c>
      <c r="P30" s="23">
        <f>M30*100/M35</f>
        <v>32.51320419653802</v>
      </c>
    </row>
    <row r="31" spans="1:16" x14ac:dyDescent="0.25">
      <c r="A31" s="31" t="s">
        <v>18</v>
      </c>
      <c r="B31" s="19">
        <v>26</v>
      </c>
      <c r="C31" s="23">
        <v>3984707.1</v>
      </c>
      <c r="D31" s="23">
        <v>598261.88</v>
      </c>
      <c r="E31" s="23">
        <v>39614.22</v>
      </c>
      <c r="F31" s="23">
        <f t="shared" si="9"/>
        <v>4582968.9800000004</v>
      </c>
      <c r="G31" s="23">
        <v>5168.99</v>
      </c>
      <c r="H31" s="23">
        <f t="shared" si="10"/>
        <v>4617414.21</v>
      </c>
      <c r="I31" s="23">
        <f>педы!I20</f>
        <v>2599709.8879999998</v>
      </c>
      <c r="J31" s="23">
        <f t="shared" si="11"/>
        <v>2017704.3220000002</v>
      </c>
      <c r="K31" s="23">
        <f t="shared" si="12"/>
        <v>177592.85423076924</v>
      </c>
      <c r="L31" s="23">
        <f t="shared" si="13"/>
        <v>99988.841846153839</v>
      </c>
      <c r="M31" s="23">
        <f t="shared" si="14"/>
        <v>77604.012384615387</v>
      </c>
      <c r="N31" s="23">
        <f>K31*100/K35</f>
        <v>137.09589885746556</v>
      </c>
      <c r="O31" s="23">
        <f>L31*100/L35</f>
        <v>104.59939413727062</v>
      </c>
      <c r="P31" s="23">
        <f>M31*100/M35</f>
        <v>228.60369284505313</v>
      </c>
    </row>
    <row r="32" spans="1:16" x14ac:dyDescent="0.25">
      <c r="A32" s="31" t="s">
        <v>19</v>
      </c>
      <c r="B32" s="19">
        <v>30</v>
      </c>
      <c r="C32" s="23">
        <v>4519212.3099999996</v>
      </c>
      <c r="D32" s="23">
        <v>884652.84</v>
      </c>
      <c r="E32" s="23">
        <v>12658.74</v>
      </c>
      <c r="F32" s="23">
        <f t="shared" si="9"/>
        <v>5403865.1499999994</v>
      </c>
      <c r="G32" s="23">
        <v>47908.160000000003</v>
      </c>
      <c r="H32" s="23">
        <f t="shared" si="10"/>
        <v>5368615.7299999995</v>
      </c>
      <c r="I32" s="23">
        <f>педы!I21</f>
        <v>4245026.9680000003</v>
      </c>
      <c r="J32" s="23">
        <f t="shared" si="11"/>
        <v>1123588.7619999992</v>
      </c>
      <c r="K32" s="23">
        <f t="shared" si="12"/>
        <v>178953.85766666665</v>
      </c>
      <c r="L32" s="23">
        <f t="shared" si="13"/>
        <v>141500.89893333334</v>
      </c>
      <c r="M32" s="23">
        <f t="shared" si="14"/>
        <v>37452.958733333304</v>
      </c>
      <c r="N32" s="23">
        <f>K32*100/K35</f>
        <v>138.14654917895876</v>
      </c>
      <c r="O32" s="23">
        <f>L32*100/L35</f>
        <v>148.02559990722764</v>
      </c>
      <c r="P32" s="23">
        <f>M32*100/M35</f>
        <v>110.32786078095529</v>
      </c>
    </row>
    <row r="33" spans="1:16" x14ac:dyDescent="0.25">
      <c r="A33" s="31" t="s">
        <v>11</v>
      </c>
      <c r="B33" s="19">
        <v>21</v>
      </c>
      <c r="C33" s="23">
        <v>4101596.86</v>
      </c>
      <c r="D33" s="23">
        <v>473538.1</v>
      </c>
      <c r="E33" s="23"/>
      <c r="F33" s="23">
        <f t="shared" si="9"/>
        <v>4575134.96</v>
      </c>
      <c r="G33" s="23">
        <v>29841.25</v>
      </c>
      <c r="H33" s="23">
        <f t="shared" si="10"/>
        <v>4545293.71</v>
      </c>
      <c r="I33" s="23">
        <f>педы!I13</f>
        <v>3652861.36</v>
      </c>
      <c r="J33" s="23">
        <f t="shared" si="11"/>
        <v>892432.35000000009</v>
      </c>
      <c r="K33" s="23">
        <f t="shared" si="12"/>
        <v>216442.55761904761</v>
      </c>
      <c r="L33" s="23">
        <f t="shared" si="13"/>
        <v>173945.77904761903</v>
      </c>
      <c r="M33" s="23">
        <f t="shared" si="14"/>
        <v>42496.778571428578</v>
      </c>
      <c r="N33" s="23">
        <f>K33*100/K35</f>
        <v>167.08660444881224</v>
      </c>
      <c r="O33" s="23">
        <f>L33*100/L35</f>
        <v>181.96653511710181</v>
      </c>
      <c r="P33" s="23">
        <f>M33*100/M35</f>
        <v>125.18580182811566</v>
      </c>
    </row>
    <row r="34" spans="1:16" x14ac:dyDescent="0.25">
      <c r="A34" s="31" t="s">
        <v>5</v>
      </c>
      <c r="B34" s="19">
        <v>26</v>
      </c>
      <c r="C34" s="23">
        <v>4968538.24</v>
      </c>
      <c r="D34" s="23">
        <v>886988.86</v>
      </c>
      <c r="E34" s="23">
        <v>30000.3</v>
      </c>
      <c r="F34" s="23">
        <f t="shared" si="9"/>
        <v>5855527.1000000006</v>
      </c>
      <c r="G34" s="23">
        <v>46271.68</v>
      </c>
      <c r="H34" s="23">
        <f t="shared" si="10"/>
        <v>5839255.7200000007</v>
      </c>
      <c r="I34" s="23">
        <f>педы!I7</f>
        <v>3443037.7120000003</v>
      </c>
      <c r="J34" s="23">
        <f t="shared" si="11"/>
        <v>2396218.0080000004</v>
      </c>
      <c r="K34" s="23">
        <f t="shared" si="12"/>
        <v>224586.7584615385</v>
      </c>
      <c r="L34" s="23">
        <f t="shared" si="13"/>
        <v>132424.52738461539</v>
      </c>
      <c r="M34" s="23">
        <f t="shared" si="14"/>
        <v>92162.231076923097</v>
      </c>
      <c r="N34" s="23">
        <f>K34*100/K35</f>
        <v>173.37366222381797</v>
      </c>
      <c r="O34" s="23">
        <f>L34*100/L35</f>
        <v>138.53071080328732</v>
      </c>
      <c r="P34" s="23">
        <f>M34*100/M35</f>
        <v>271.48887947449083</v>
      </c>
    </row>
    <row r="35" spans="1:16" x14ac:dyDescent="0.25">
      <c r="A35" s="31" t="s">
        <v>78</v>
      </c>
      <c r="B35" s="37">
        <f>SUM(B29:B34)</f>
        <v>266</v>
      </c>
      <c r="C35" s="38">
        <f>SUM(C29:C34)</f>
        <v>29805834.130000003</v>
      </c>
      <c r="D35" s="38">
        <f>SUM(D29:D34)</f>
        <v>4697839.55</v>
      </c>
      <c r="E35" s="38">
        <f>SUM(E29:E34)</f>
        <v>121791.16</v>
      </c>
      <c r="F35" s="38">
        <f t="shared" ref="F35:J35" si="15">SUM(F29:F34)</f>
        <v>34503673.68</v>
      </c>
      <c r="G35" s="38">
        <f t="shared" si="15"/>
        <v>168052.46</v>
      </c>
      <c r="H35" s="38">
        <f t="shared" si="15"/>
        <v>34457412.380000003</v>
      </c>
      <c r="I35" s="38">
        <f t="shared" si="15"/>
        <v>25427520.063999999</v>
      </c>
      <c r="J35" s="38">
        <f t="shared" si="15"/>
        <v>9029892.3159999996</v>
      </c>
      <c r="K35" s="38">
        <f t="shared" si="12"/>
        <v>129539.1442857143</v>
      </c>
      <c r="L35" s="38">
        <f t="shared" si="13"/>
        <v>95592.180691729314</v>
      </c>
      <c r="M35" s="38">
        <f t="shared" si="14"/>
        <v>33946.963593984961</v>
      </c>
      <c r="N35" s="38">
        <f>K35*100/K35</f>
        <v>100</v>
      </c>
      <c r="O35" s="38">
        <f>L35*100/L35</f>
        <v>100</v>
      </c>
      <c r="P35" s="38">
        <f>M35*100/M35</f>
        <v>100</v>
      </c>
    </row>
    <row r="36" spans="1:16" x14ac:dyDescent="0.25">
      <c r="A36" s="33" t="s">
        <v>37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5">
      <c r="A37" s="31" t="s">
        <v>13</v>
      </c>
      <c r="B37" s="19">
        <v>11</v>
      </c>
      <c r="C37" s="23">
        <v>1614152.94</v>
      </c>
      <c r="D37" s="23">
        <v>817716.54</v>
      </c>
      <c r="E37" s="23">
        <v>3026.65</v>
      </c>
      <c r="F37" s="23">
        <f>C37+D37</f>
        <v>2431869.48</v>
      </c>
      <c r="G37" s="23">
        <v>20822.849999999999</v>
      </c>
      <c r="H37" s="23">
        <f>F37+E37-G37</f>
        <v>2414073.2799999998</v>
      </c>
      <c r="I37" s="23">
        <f>педы!I15</f>
        <v>885897.06400000001</v>
      </c>
      <c r="J37" s="23">
        <f>H37-I37</f>
        <v>1528176.2159999998</v>
      </c>
      <c r="K37" s="23">
        <f>H37/B37</f>
        <v>219461.20727272725</v>
      </c>
      <c r="L37" s="23">
        <f>I37/B37</f>
        <v>80536.096727272728</v>
      </c>
      <c r="M37" s="23">
        <f>J37/B37</f>
        <v>138925.11054545452</v>
      </c>
      <c r="N37" s="23">
        <f>K37*100/K38</f>
        <v>99.999999999999986</v>
      </c>
      <c r="O37" s="23">
        <f>L37*100/L37</f>
        <v>100</v>
      </c>
      <c r="P37" s="23">
        <f>M37*100/M37</f>
        <v>100</v>
      </c>
    </row>
    <row r="38" spans="1:16" x14ac:dyDescent="0.25">
      <c r="A38" s="33" t="s">
        <v>78</v>
      </c>
      <c r="B38" s="37">
        <f>B37</f>
        <v>11</v>
      </c>
      <c r="C38" s="38">
        <f>C37</f>
        <v>1614152.94</v>
      </c>
      <c r="D38" s="38">
        <f>D37</f>
        <v>817716.54</v>
      </c>
      <c r="E38" s="38">
        <f>E37</f>
        <v>3026.65</v>
      </c>
      <c r="F38" s="38">
        <f t="shared" ref="F38:J38" si="16">F37</f>
        <v>2431869.48</v>
      </c>
      <c r="G38" s="38">
        <f t="shared" si="16"/>
        <v>20822.849999999999</v>
      </c>
      <c r="H38" s="38">
        <f t="shared" si="16"/>
        <v>2414073.2799999998</v>
      </c>
      <c r="I38" s="38">
        <f t="shared" si="16"/>
        <v>885897.06400000001</v>
      </c>
      <c r="J38" s="38">
        <f t="shared" si="16"/>
        <v>1528176.2159999998</v>
      </c>
      <c r="K38" s="38">
        <f>H38/B38</f>
        <v>219461.20727272725</v>
      </c>
      <c r="L38" s="38">
        <f>I38/B38</f>
        <v>80536.096727272728</v>
      </c>
      <c r="M38" s="38">
        <f>J38/B38</f>
        <v>138925.11054545452</v>
      </c>
      <c r="N38" s="38">
        <f>K38*100/K38</f>
        <v>99.999999999999986</v>
      </c>
      <c r="O38" s="38">
        <f>L38*100/L38</f>
        <v>100</v>
      </c>
      <c r="P38" s="38">
        <f>M38*100/M38</f>
        <v>100</v>
      </c>
    </row>
    <row r="39" spans="1:16" x14ac:dyDescent="0.25">
      <c r="A39" s="34" t="s">
        <v>27</v>
      </c>
      <c r="B39" s="37">
        <f>B27+B35+B38</f>
        <v>3571</v>
      </c>
      <c r="C39" s="38">
        <f>C27+C35+C38</f>
        <v>223607200</v>
      </c>
      <c r="D39" s="38">
        <f t="shared" ref="D39:E39" si="17">D27+D35+D38</f>
        <v>45166469.999999993</v>
      </c>
      <c r="E39" s="38">
        <f t="shared" si="17"/>
        <v>590923.91</v>
      </c>
      <c r="F39" s="38">
        <f t="shared" ref="F39" si="18">F27+F35+F38</f>
        <v>268773670</v>
      </c>
      <c r="G39" s="38">
        <f t="shared" ref="G39:J39" si="19">G27+G35+G38</f>
        <v>2272736.4800000004</v>
      </c>
      <c r="H39" s="38">
        <f t="shared" si="19"/>
        <v>267091857.43000001</v>
      </c>
      <c r="I39" s="38">
        <f t="shared" si="19"/>
        <v>178832042.12800002</v>
      </c>
      <c r="J39" s="38">
        <f t="shared" si="19"/>
        <v>88259815.301999986</v>
      </c>
      <c r="K39" s="38">
        <f t="shared" si="0"/>
        <v>74794.69544385327</v>
      </c>
      <c r="L39" s="38">
        <f>I39/B39</f>
        <v>50078.981273592835</v>
      </c>
      <c r="M39" s="38">
        <f t="shared" si="2"/>
        <v>24715.714170260428</v>
      </c>
      <c r="N39" s="38">
        <f>K39*100/K39</f>
        <v>100</v>
      </c>
      <c r="O39" s="38">
        <f t="shared" ref="O39:P39" si="20">L39*100/L39</f>
        <v>99.999999999999986</v>
      </c>
      <c r="P39" s="38">
        <f t="shared" si="20"/>
        <v>100</v>
      </c>
    </row>
    <row r="40" spans="1:16" x14ac:dyDescent="0.25">
      <c r="A40" s="27"/>
      <c r="B40" s="28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</row>
    <row r="41" spans="1:16" x14ac:dyDescent="0.25">
      <c r="A41" t="s">
        <v>74</v>
      </c>
      <c r="D41" t="s">
        <v>75</v>
      </c>
      <c r="E41" s="26"/>
    </row>
    <row r="42" spans="1:16" x14ac:dyDescent="0.25">
      <c r="E42" s="26"/>
    </row>
    <row r="43" spans="1:16" ht="30" x14ac:dyDescent="0.25">
      <c r="A43" s="22" t="s">
        <v>60</v>
      </c>
      <c r="B43" s="44" t="s">
        <v>61</v>
      </c>
      <c r="C43" s="44"/>
    </row>
    <row r="45" spans="1:16" x14ac:dyDescent="0.25">
      <c r="A45" t="s">
        <v>62</v>
      </c>
      <c r="B45" s="44" t="s">
        <v>63</v>
      </c>
      <c r="C45" s="44"/>
    </row>
    <row r="47" spans="1:16" x14ac:dyDescent="0.25">
      <c r="A47" t="s">
        <v>76</v>
      </c>
      <c r="B47" s="44" t="s">
        <v>64</v>
      </c>
      <c r="C47" s="44"/>
    </row>
  </sheetData>
  <mergeCells count="4">
    <mergeCell ref="B43:C43"/>
    <mergeCell ref="B45:C45"/>
    <mergeCell ref="B47:C47"/>
    <mergeCell ref="G3:I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colBreaks count="1" manualBreakCount="1">
    <brk id="11" max="4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47"/>
  <sheetViews>
    <sheetView tabSelected="1" topLeftCell="A16" zoomScaleNormal="100" workbookViewId="0">
      <selection activeCell="F8" sqref="F8"/>
    </sheetView>
  </sheetViews>
  <sheetFormatPr defaultRowHeight="15" x14ac:dyDescent="0.25"/>
  <cols>
    <col min="1" max="1" width="22.85546875" customWidth="1"/>
    <col min="2" max="2" width="14.140625" customWidth="1"/>
    <col min="3" max="3" width="18.7109375" customWidth="1"/>
    <col min="4" max="4" width="16.85546875" customWidth="1"/>
    <col min="5" max="5" width="14.5703125" customWidth="1"/>
    <col min="6" max="6" width="18.140625" customWidth="1"/>
    <col min="7" max="7" width="15.28515625" customWidth="1"/>
    <col min="8" max="8" width="19.28515625" customWidth="1"/>
    <col min="9" max="9" width="21" customWidth="1"/>
    <col min="10" max="10" width="19.7109375" customWidth="1"/>
    <col min="11" max="11" width="20.42578125" customWidth="1"/>
    <col min="12" max="12" width="21.28515625" customWidth="1"/>
    <col min="13" max="13" width="21.85546875" customWidth="1"/>
    <col min="14" max="14" width="14" customWidth="1"/>
    <col min="15" max="15" width="14.28515625" customWidth="1"/>
    <col min="16" max="16" width="14.85546875" customWidth="1"/>
  </cols>
  <sheetData>
    <row r="3" spans="1:16" ht="15" customHeight="1" x14ac:dyDescent="0.25">
      <c r="G3" s="45" t="s">
        <v>81</v>
      </c>
      <c r="H3" s="46"/>
      <c r="I3" s="46"/>
    </row>
    <row r="4" spans="1:16" x14ac:dyDescent="0.25">
      <c r="G4" s="46"/>
      <c r="H4" s="46"/>
      <c r="I4" s="46"/>
    </row>
    <row r="5" spans="1:16" x14ac:dyDescent="0.25">
      <c r="G5" s="46"/>
      <c r="H5" s="46"/>
      <c r="I5" s="46"/>
    </row>
    <row r="6" spans="1:16" x14ac:dyDescent="0.25">
      <c r="G6" s="46"/>
      <c r="H6" s="46"/>
      <c r="I6" s="46"/>
    </row>
    <row r="7" spans="1:16" ht="33" customHeight="1" x14ac:dyDescent="0.25">
      <c r="A7" t="s">
        <v>73</v>
      </c>
    </row>
    <row r="8" spans="1:16" ht="61.5" customHeight="1" x14ac:dyDescent="0.25">
      <c r="A8" s="30" t="s">
        <v>0</v>
      </c>
      <c r="B8" s="35" t="s">
        <v>72</v>
      </c>
      <c r="C8" s="36" t="s">
        <v>29</v>
      </c>
      <c r="D8" s="36" t="s">
        <v>30</v>
      </c>
      <c r="E8" s="35" t="s">
        <v>68</v>
      </c>
      <c r="F8" s="36" t="s">
        <v>31</v>
      </c>
      <c r="G8" s="36" t="s">
        <v>69</v>
      </c>
      <c r="H8" s="36" t="s">
        <v>33</v>
      </c>
      <c r="I8" s="35" t="s">
        <v>40</v>
      </c>
      <c r="J8" s="35" t="s">
        <v>39</v>
      </c>
      <c r="K8" s="36" t="s">
        <v>46</v>
      </c>
      <c r="L8" s="36" t="s">
        <v>47</v>
      </c>
      <c r="M8" s="36" t="s">
        <v>48</v>
      </c>
      <c r="N8" s="35" t="s">
        <v>49</v>
      </c>
      <c r="O8" s="36" t="s">
        <v>50</v>
      </c>
      <c r="P8" s="36" t="s">
        <v>51</v>
      </c>
    </row>
    <row r="9" spans="1:16" ht="17.25" customHeight="1" x14ac:dyDescent="0.25">
      <c r="A9" s="30" t="s">
        <v>34</v>
      </c>
      <c r="B9" s="20">
        <v>1</v>
      </c>
      <c r="C9" s="19">
        <v>2</v>
      </c>
      <c r="D9" s="19">
        <v>3</v>
      </c>
      <c r="E9" s="20">
        <v>5</v>
      </c>
      <c r="F9" s="19" t="s">
        <v>65</v>
      </c>
      <c r="G9" s="19">
        <v>7</v>
      </c>
      <c r="H9" s="19" t="s">
        <v>59</v>
      </c>
      <c r="I9" s="20">
        <v>9</v>
      </c>
      <c r="J9" s="20" t="s">
        <v>52</v>
      </c>
      <c r="K9" s="19" t="s">
        <v>53</v>
      </c>
      <c r="L9" s="19" t="s">
        <v>54</v>
      </c>
      <c r="M9" s="19" t="s">
        <v>55</v>
      </c>
      <c r="N9" s="20" t="s">
        <v>56</v>
      </c>
      <c r="O9" s="19" t="s">
        <v>57</v>
      </c>
      <c r="P9" s="19" t="s">
        <v>58</v>
      </c>
    </row>
    <row r="10" spans="1:16" x14ac:dyDescent="0.25">
      <c r="A10" s="31" t="s">
        <v>1</v>
      </c>
      <c r="B10" s="19">
        <v>88</v>
      </c>
      <c r="C10" s="23">
        <v>5767610.2000000002</v>
      </c>
      <c r="D10" s="23">
        <v>1460534.39</v>
      </c>
      <c r="E10" s="23"/>
      <c r="F10" s="23">
        <f>C10+D10</f>
        <v>7228144.5899999999</v>
      </c>
      <c r="G10" s="23"/>
      <c r="H10" s="23">
        <f>F10+E10-G10</f>
        <v>7228144.5899999999</v>
      </c>
      <c r="I10" s="23">
        <f>педы!I3</f>
        <v>6024695.5920000002</v>
      </c>
      <c r="J10" s="23">
        <f>H10-I10</f>
        <v>1203448.9979999997</v>
      </c>
      <c r="K10" s="23">
        <f t="shared" ref="K10:K39" si="0">H10/B10</f>
        <v>82138.006704545449</v>
      </c>
      <c r="L10" s="23">
        <f t="shared" ref="L10:L23" si="1">I10/B10</f>
        <v>68462.449909090908</v>
      </c>
      <c r="M10" s="23">
        <f t="shared" ref="M10:M39" si="2">J10/B10</f>
        <v>13675.556795454542</v>
      </c>
      <c r="N10" s="23">
        <f>K10*100/K27</f>
        <v>144.42571295787607</v>
      </c>
      <c r="O10" s="23">
        <f>L10*100/L27</f>
        <v>147.86083339037802</v>
      </c>
      <c r="P10" s="23">
        <f>M10*100/M27</f>
        <v>129.37842920621284</v>
      </c>
    </row>
    <row r="11" spans="1:16" x14ac:dyDescent="0.25">
      <c r="A11" s="31" t="s">
        <v>2</v>
      </c>
      <c r="B11" s="19">
        <v>28</v>
      </c>
      <c r="C11" s="23">
        <v>5153979.5</v>
      </c>
      <c r="D11" s="23">
        <v>1009171.82</v>
      </c>
      <c r="E11" s="23"/>
      <c r="F11" s="23">
        <f t="shared" ref="F11:F23" si="3">C11+D11</f>
        <v>6163151.3200000003</v>
      </c>
      <c r="G11" s="23"/>
      <c r="H11" s="23">
        <f t="shared" ref="H11:H23" si="4">F11+E11-G11</f>
        <v>6163151.3200000003</v>
      </c>
      <c r="I11" s="23">
        <f>педы!I4</f>
        <v>5678332.1119999997</v>
      </c>
      <c r="J11" s="23">
        <f t="shared" ref="J11:J23" si="5">H11-I11</f>
        <v>484819.20800000057</v>
      </c>
      <c r="K11" s="23">
        <f t="shared" si="0"/>
        <v>220112.54714285716</v>
      </c>
      <c r="L11" s="23">
        <f t="shared" si="1"/>
        <v>202797.57542857141</v>
      </c>
      <c r="M11" s="23">
        <f t="shared" si="2"/>
        <v>17314.971714285733</v>
      </c>
      <c r="N11" s="23">
        <f>K11*100/K27</f>
        <v>387.03047258537902</v>
      </c>
      <c r="O11" s="23">
        <f>L11*100/L27</f>
        <v>437.98927079346157</v>
      </c>
      <c r="P11" s="23">
        <f>M11*100/M27</f>
        <v>163.80933337126595</v>
      </c>
    </row>
    <row r="12" spans="1:16" x14ac:dyDescent="0.25">
      <c r="A12" s="31" t="s">
        <v>3</v>
      </c>
      <c r="B12" s="19">
        <v>47</v>
      </c>
      <c r="C12" s="23">
        <v>6490839.25</v>
      </c>
      <c r="D12" s="23">
        <v>248728.84</v>
      </c>
      <c r="E12" s="23"/>
      <c r="F12" s="23">
        <f t="shared" si="3"/>
        <v>6739568.0899999999</v>
      </c>
      <c r="G12" s="23"/>
      <c r="H12" s="23">
        <f t="shared" si="4"/>
        <v>6739568.0899999999</v>
      </c>
      <c r="I12" s="23">
        <f>педы!I5</f>
        <v>6587689.5279999999</v>
      </c>
      <c r="J12" s="23">
        <f t="shared" si="5"/>
        <v>151878.56199999992</v>
      </c>
      <c r="K12" s="23">
        <f t="shared" si="0"/>
        <v>143395.06574468085</v>
      </c>
      <c r="L12" s="23">
        <f t="shared" si="1"/>
        <v>140163.6069787234</v>
      </c>
      <c r="M12" s="23">
        <f t="shared" si="2"/>
        <v>3231.4587659574449</v>
      </c>
      <c r="N12" s="23">
        <f>K12*100/K27</f>
        <v>252.1358313370292</v>
      </c>
      <c r="O12" s="23">
        <f>L12*100/L27</f>
        <v>302.71641997029207</v>
      </c>
      <c r="P12" s="23">
        <f>M12*100/M27</f>
        <v>30.571410395749464</v>
      </c>
    </row>
    <row r="13" spans="1:16" x14ac:dyDescent="0.25">
      <c r="A13" s="31" t="s">
        <v>4</v>
      </c>
      <c r="B13" s="19">
        <v>85</v>
      </c>
      <c r="C13" s="23">
        <v>6391954.7699999996</v>
      </c>
      <c r="D13" s="23">
        <v>764681.23</v>
      </c>
      <c r="E13" s="23"/>
      <c r="F13" s="23">
        <f t="shared" si="3"/>
        <v>7156636</v>
      </c>
      <c r="G13" s="23"/>
      <c r="H13" s="23">
        <f t="shared" si="4"/>
        <v>7156636</v>
      </c>
      <c r="I13" s="23">
        <f>педы!I6</f>
        <v>5694597.3679999998</v>
      </c>
      <c r="J13" s="23">
        <f t="shared" si="5"/>
        <v>1462038.6320000002</v>
      </c>
      <c r="K13" s="23">
        <f t="shared" si="0"/>
        <v>84195.717647058817</v>
      </c>
      <c r="L13" s="23">
        <f t="shared" si="1"/>
        <v>66995.263152941174</v>
      </c>
      <c r="M13" s="23">
        <f t="shared" si="2"/>
        <v>17200.45449411765</v>
      </c>
      <c r="N13" s="23">
        <f>K13*100/K27</f>
        <v>148.04384762971819</v>
      </c>
      <c r="O13" s="23">
        <f>L13*100/L27</f>
        <v>144.6920969985064</v>
      </c>
      <c r="P13" s="23">
        <f>M13*100/M27</f>
        <v>162.72593630860791</v>
      </c>
    </row>
    <row r="14" spans="1:16" x14ac:dyDescent="0.25">
      <c r="A14" s="31" t="s">
        <v>6</v>
      </c>
      <c r="B14" s="19">
        <v>87</v>
      </c>
      <c r="C14" s="23">
        <v>6327493.0599999996</v>
      </c>
      <c r="D14" s="23">
        <v>767124.4</v>
      </c>
      <c r="E14" s="23"/>
      <c r="F14" s="23">
        <f t="shared" si="3"/>
        <v>7094617.46</v>
      </c>
      <c r="G14" s="23"/>
      <c r="H14" s="23">
        <f t="shared" si="4"/>
        <v>7094617.46</v>
      </c>
      <c r="I14" s="23">
        <f>педы!I8</f>
        <v>6033584.7520000003</v>
      </c>
      <c r="J14" s="23">
        <f t="shared" si="5"/>
        <v>1061032.7079999996</v>
      </c>
      <c r="K14" s="23">
        <f t="shared" si="0"/>
        <v>81547.32712643678</v>
      </c>
      <c r="L14" s="23">
        <f t="shared" si="1"/>
        <v>69351.548873563224</v>
      </c>
      <c r="M14" s="23">
        <f t="shared" si="2"/>
        <v>12195.778252873559</v>
      </c>
      <c r="N14" s="23">
        <f>K14*100/K27</f>
        <v>143.38710339549817</v>
      </c>
      <c r="O14" s="23">
        <f>L14*100/L27</f>
        <v>149.78105263505833</v>
      </c>
      <c r="P14" s="23">
        <f>M14*100/M27</f>
        <v>115.37889512685302</v>
      </c>
    </row>
    <row r="15" spans="1:16" x14ac:dyDescent="0.25">
      <c r="A15" s="31" t="s">
        <v>7</v>
      </c>
      <c r="B15" s="19">
        <v>411</v>
      </c>
      <c r="C15" s="23">
        <v>10886173.029999999</v>
      </c>
      <c r="D15" s="23">
        <v>789372.41</v>
      </c>
      <c r="E15" s="23"/>
      <c r="F15" s="23">
        <f t="shared" si="3"/>
        <v>11675545.439999999</v>
      </c>
      <c r="G15" s="23"/>
      <c r="H15" s="23">
        <f t="shared" si="4"/>
        <v>11675545.439999999</v>
      </c>
      <c r="I15" s="23">
        <f>педы!I9</f>
        <v>9940227.6400000006</v>
      </c>
      <c r="J15" s="23">
        <f t="shared" si="5"/>
        <v>1735317.7999999989</v>
      </c>
      <c r="K15" s="23">
        <f t="shared" si="0"/>
        <v>28407.653138686132</v>
      </c>
      <c r="L15" s="23">
        <f t="shared" si="1"/>
        <v>24185.46871046229</v>
      </c>
      <c r="M15" s="23">
        <f t="shared" si="2"/>
        <v>4222.1844282238417</v>
      </c>
      <c r="N15" s="23">
        <f>K15*100/K27</f>
        <v>49.950025848237985</v>
      </c>
      <c r="O15" s="23">
        <f>L15*100/L27</f>
        <v>52.234232987782818</v>
      </c>
      <c r="P15" s="23">
        <f>M15*100/M27</f>
        <v>39.944230228643953</v>
      </c>
    </row>
    <row r="16" spans="1:16" x14ac:dyDescent="0.25">
      <c r="A16" s="31" t="s">
        <v>8</v>
      </c>
      <c r="B16" s="19">
        <v>219</v>
      </c>
      <c r="C16" s="23">
        <v>9820121.4700000007</v>
      </c>
      <c r="D16" s="23">
        <v>387991.94</v>
      </c>
      <c r="E16" s="23"/>
      <c r="F16" s="23">
        <f t="shared" si="3"/>
        <v>10208113.41</v>
      </c>
      <c r="G16" s="23"/>
      <c r="H16" s="23">
        <f t="shared" si="4"/>
        <v>10208113.41</v>
      </c>
      <c r="I16" s="23">
        <f>педы!I10</f>
        <v>7380467.8080000002</v>
      </c>
      <c r="J16" s="23">
        <f t="shared" si="5"/>
        <v>2827645.602</v>
      </c>
      <c r="K16" s="23">
        <f t="shared" si="0"/>
        <v>46612.39</v>
      </c>
      <c r="L16" s="23">
        <f t="shared" si="1"/>
        <v>33700.766246575346</v>
      </c>
      <c r="M16" s="23">
        <f t="shared" si="2"/>
        <v>12911.623753424657</v>
      </c>
      <c r="N16" s="23">
        <f>K16*100/K27</f>
        <v>81.959958958293399</v>
      </c>
      <c r="O16" s="23">
        <f>L16*100/L27</f>
        <v>72.784765805631395</v>
      </c>
      <c r="P16" s="23">
        <f>M16*100/M27</f>
        <v>122.15119462448075</v>
      </c>
    </row>
    <row r="17" spans="1:16" x14ac:dyDescent="0.25">
      <c r="A17" s="31" t="s">
        <v>9</v>
      </c>
      <c r="B17" s="19">
        <v>512</v>
      </c>
      <c r="C17" s="23">
        <v>15252347.16</v>
      </c>
      <c r="D17" s="23">
        <v>608080.89</v>
      </c>
      <c r="E17" s="23"/>
      <c r="F17" s="23">
        <f t="shared" si="3"/>
        <v>15860428.050000001</v>
      </c>
      <c r="G17" s="23"/>
      <c r="H17" s="23">
        <f t="shared" si="4"/>
        <v>15860428.050000001</v>
      </c>
      <c r="I17" s="23">
        <f>педы!I11</f>
        <v>13056135.512</v>
      </c>
      <c r="J17" s="23">
        <f t="shared" si="5"/>
        <v>2804292.5380000006</v>
      </c>
      <c r="K17" s="23">
        <f t="shared" si="0"/>
        <v>30977.398535156251</v>
      </c>
      <c r="L17" s="23">
        <f t="shared" si="1"/>
        <v>25500.264671875</v>
      </c>
      <c r="M17" s="23">
        <f t="shared" si="2"/>
        <v>5477.1338632812513</v>
      </c>
      <c r="N17" s="23">
        <f>K17*100/K27</f>
        <v>54.468486009322937</v>
      </c>
      <c r="O17" s="23">
        <f>L17*100/L27</f>
        <v>55.073845459304557</v>
      </c>
      <c r="P17" s="23">
        <f>M17*100/M27</f>
        <v>51.816754987191111</v>
      </c>
    </row>
    <row r="18" spans="1:16" x14ac:dyDescent="0.25">
      <c r="A18" s="31" t="s">
        <v>10</v>
      </c>
      <c r="B18" s="19">
        <v>223</v>
      </c>
      <c r="C18" s="23">
        <v>12724650.6</v>
      </c>
      <c r="D18" s="23">
        <v>2504784.36</v>
      </c>
      <c r="E18" s="23"/>
      <c r="F18" s="23">
        <f t="shared" si="3"/>
        <v>15229434.959999999</v>
      </c>
      <c r="G18" s="23"/>
      <c r="H18" s="23">
        <f t="shared" si="4"/>
        <v>15229434.959999999</v>
      </c>
      <c r="I18" s="23">
        <f>педы!I12</f>
        <v>12170123.24</v>
      </c>
      <c r="J18" s="23">
        <f t="shared" si="5"/>
        <v>3059311.7199999988</v>
      </c>
      <c r="K18" s="23">
        <f t="shared" si="0"/>
        <v>68293.430313901335</v>
      </c>
      <c r="L18" s="23">
        <f t="shared" si="1"/>
        <v>54574.543677130045</v>
      </c>
      <c r="M18" s="23">
        <f t="shared" si="2"/>
        <v>13718.886636771294</v>
      </c>
      <c r="N18" s="23">
        <f>K18*100/K27</f>
        <v>120.08238036385654</v>
      </c>
      <c r="O18" s="23">
        <f>L18*100/L27</f>
        <v>117.86661915714645</v>
      </c>
      <c r="P18" s="23">
        <f>M18*100/M27</f>
        <v>129.78835378121656</v>
      </c>
    </row>
    <row r="19" spans="1:16" x14ac:dyDescent="0.25">
      <c r="A19" s="31" t="s">
        <v>12</v>
      </c>
      <c r="B19" s="19">
        <v>46</v>
      </c>
      <c r="C19" s="23">
        <v>6172611.1799999997</v>
      </c>
      <c r="D19" s="23">
        <v>680432.74</v>
      </c>
      <c r="E19" s="23"/>
      <c r="F19" s="23">
        <f t="shared" si="3"/>
        <v>6853043.9199999999</v>
      </c>
      <c r="G19" s="23"/>
      <c r="H19" s="23">
        <f t="shared" si="4"/>
        <v>6853043.9199999999</v>
      </c>
      <c r="I19" s="23">
        <f>педы!I14</f>
        <v>5702027.3360000001</v>
      </c>
      <c r="J19" s="23">
        <f t="shared" si="5"/>
        <v>1151016.5839999998</v>
      </c>
      <c r="K19" s="23">
        <f t="shared" si="0"/>
        <v>148979.21565217391</v>
      </c>
      <c r="L19" s="23">
        <f t="shared" si="1"/>
        <v>123957.11600000001</v>
      </c>
      <c r="M19" s="23">
        <f t="shared" si="2"/>
        <v>25022.099652173907</v>
      </c>
      <c r="N19" s="23">
        <f>K19*100/K27</f>
        <v>261.95460907477423</v>
      </c>
      <c r="O19" s="23">
        <f>L19*100/L27</f>
        <v>267.71467425961913</v>
      </c>
      <c r="P19" s="23">
        <f>M19*100/M27</f>
        <v>236.72308168948553</v>
      </c>
    </row>
    <row r="20" spans="1:16" x14ac:dyDescent="0.25">
      <c r="A20" s="31" t="s">
        <v>14</v>
      </c>
      <c r="B20" s="19">
        <v>78</v>
      </c>
      <c r="C20" s="23">
        <v>6890529.29</v>
      </c>
      <c r="D20" s="23">
        <v>893151.16</v>
      </c>
      <c r="E20" s="23"/>
      <c r="F20" s="23">
        <f t="shared" si="3"/>
        <v>7783680.4500000002</v>
      </c>
      <c r="G20" s="23"/>
      <c r="H20" s="23">
        <f t="shared" si="4"/>
        <v>7783680.4500000002</v>
      </c>
      <c r="I20" s="23">
        <f>педы!I16</f>
        <v>5731416.4639999997</v>
      </c>
      <c r="J20" s="23">
        <f t="shared" si="5"/>
        <v>2052263.9860000005</v>
      </c>
      <c r="K20" s="23">
        <f t="shared" si="0"/>
        <v>99790.775000000009</v>
      </c>
      <c r="L20" s="23">
        <f t="shared" si="1"/>
        <v>73479.698256410251</v>
      </c>
      <c r="M20" s="23">
        <f t="shared" si="2"/>
        <v>26311.076743589751</v>
      </c>
      <c r="N20" s="23">
        <f>K20*100/K27</f>
        <v>175.46510323577681</v>
      </c>
      <c r="O20" s="23">
        <f>L20*100/L27</f>
        <v>158.69676641565275</v>
      </c>
      <c r="P20" s="23">
        <f>M20*100/M27</f>
        <v>248.91752714165202</v>
      </c>
    </row>
    <row r="21" spans="1:16" x14ac:dyDescent="0.25">
      <c r="A21" s="31" t="s">
        <v>15</v>
      </c>
      <c r="B21" s="19">
        <v>142</v>
      </c>
      <c r="C21" s="23">
        <v>8321761.5199999996</v>
      </c>
      <c r="D21" s="23">
        <v>894477.95</v>
      </c>
      <c r="E21" s="23"/>
      <c r="F21" s="23">
        <f t="shared" si="3"/>
        <v>9216239.4699999988</v>
      </c>
      <c r="G21" s="23"/>
      <c r="H21" s="23">
        <f t="shared" si="4"/>
        <v>9216239.4699999988</v>
      </c>
      <c r="I21" s="23">
        <f>педы!I17</f>
        <v>8798243.7520000003</v>
      </c>
      <c r="J21" s="23">
        <f t="shared" si="5"/>
        <v>417995.71799999848</v>
      </c>
      <c r="K21" s="23">
        <f t="shared" si="0"/>
        <v>64903.094859154924</v>
      </c>
      <c r="L21" s="23">
        <f t="shared" si="1"/>
        <v>61959.463042253527</v>
      </c>
      <c r="M21" s="23">
        <f t="shared" si="2"/>
        <v>2943.6318169013975</v>
      </c>
      <c r="N21" s="23">
        <f>K21*100/K27</f>
        <v>114.12105216923142</v>
      </c>
      <c r="O21" s="23">
        <f>L21*100/L27</f>
        <v>133.8160970577745</v>
      </c>
      <c r="P21" s="23">
        <f>M21*100/M27</f>
        <v>27.848406198621245</v>
      </c>
    </row>
    <row r="22" spans="1:16" x14ac:dyDescent="0.25">
      <c r="A22" s="31" t="s">
        <v>20</v>
      </c>
      <c r="B22" s="19">
        <v>86</v>
      </c>
      <c r="C22" s="23">
        <v>7048011.4000000004</v>
      </c>
      <c r="D22" s="23">
        <v>944130.22</v>
      </c>
      <c r="E22" s="23"/>
      <c r="F22" s="23">
        <f t="shared" si="3"/>
        <v>7992141.6200000001</v>
      </c>
      <c r="G22" s="23"/>
      <c r="H22" s="23">
        <f t="shared" si="4"/>
        <v>7992141.6200000001</v>
      </c>
      <c r="I22" s="23">
        <f>педы!I22</f>
        <v>7178964.9519999996</v>
      </c>
      <c r="J22" s="23">
        <f t="shared" si="5"/>
        <v>813176.66800000053</v>
      </c>
      <c r="K22" s="23">
        <f t="shared" si="0"/>
        <v>92931.879302325586</v>
      </c>
      <c r="L22" s="23">
        <f t="shared" si="1"/>
        <v>83476.336651162783</v>
      </c>
      <c r="M22" s="23">
        <f t="shared" si="2"/>
        <v>9455.5426511627975</v>
      </c>
      <c r="N22" s="23">
        <f>K22*100/K27</f>
        <v>163.40490186269531</v>
      </c>
      <c r="O22" s="23">
        <f>L22*100/L27</f>
        <v>180.28686852437215</v>
      </c>
      <c r="P22" s="23">
        <f>M22*100/M27</f>
        <v>89.45473107949833</v>
      </c>
    </row>
    <row r="23" spans="1:16" x14ac:dyDescent="0.25">
      <c r="A23" s="31" t="s">
        <v>21</v>
      </c>
      <c r="B23" s="19">
        <v>46</v>
      </c>
      <c r="C23" s="23">
        <v>6383330.5</v>
      </c>
      <c r="D23" s="23">
        <v>1173663.6100000001</v>
      </c>
      <c r="E23" s="23"/>
      <c r="F23" s="23">
        <f t="shared" si="3"/>
        <v>7556994.1100000003</v>
      </c>
      <c r="G23" s="23"/>
      <c r="H23" s="23">
        <f t="shared" si="4"/>
        <v>7556994.1100000003</v>
      </c>
      <c r="I23" s="23">
        <f>педы!I23</f>
        <v>6035771.8559999997</v>
      </c>
      <c r="J23" s="23">
        <f t="shared" si="5"/>
        <v>1521222.2540000007</v>
      </c>
      <c r="K23" s="23">
        <f t="shared" si="0"/>
        <v>164282.48065217392</v>
      </c>
      <c r="L23" s="23">
        <f t="shared" si="1"/>
        <v>131212.43165217389</v>
      </c>
      <c r="M23" s="23">
        <f t="shared" si="2"/>
        <v>33070.049000000014</v>
      </c>
      <c r="N23" s="23">
        <f>K23*100/K27</f>
        <v>288.86279746262323</v>
      </c>
      <c r="O23" s="23">
        <f>L23*100/L27</f>
        <v>283.38424232598533</v>
      </c>
      <c r="P23" s="23">
        <f>M23*100/M27</f>
        <v>312.86119149566099</v>
      </c>
    </row>
    <row r="24" spans="1:16" x14ac:dyDescent="0.25">
      <c r="A24" s="31" t="s">
        <v>23</v>
      </c>
      <c r="B24" s="19">
        <v>273</v>
      </c>
      <c r="C24" s="23">
        <v>18068153.690000001</v>
      </c>
      <c r="D24" s="23">
        <v>1204554.45</v>
      </c>
      <c r="E24" s="23"/>
      <c r="F24" s="23">
        <f>C24+D24</f>
        <v>19272708.140000001</v>
      </c>
      <c r="G24" s="23"/>
      <c r="H24" s="23">
        <f>F24+E24-G24</f>
        <v>19272708.140000001</v>
      </c>
      <c r="I24" s="23">
        <f>педы!I25</f>
        <v>14120225.6</v>
      </c>
      <c r="J24" s="23">
        <f>H24-I24</f>
        <v>5152482.540000001</v>
      </c>
      <c r="K24" s="23">
        <f>H24/B24</f>
        <v>70596.000512820508</v>
      </c>
      <c r="L24" s="23">
        <f>I24/B24</f>
        <v>51722.438095238096</v>
      </c>
      <c r="M24" s="23">
        <f>J24/B24</f>
        <v>18873.56241758242</v>
      </c>
      <c r="N24" s="23">
        <f>K24*100/K27</f>
        <v>124.13105838706036</v>
      </c>
      <c r="O24" s="23">
        <f>L24*100/L27</f>
        <v>111.70682340318389</v>
      </c>
      <c r="P24" s="23">
        <f>M24*100/M27</f>
        <v>178.5544746466073</v>
      </c>
    </row>
    <row r="25" spans="1:16" x14ac:dyDescent="0.25">
      <c r="A25" s="31" t="s">
        <v>24</v>
      </c>
      <c r="B25" s="19">
        <v>117</v>
      </c>
      <c r="C25" s="23">
        <v>9906678.4299999997</v>
      </c>
      <c r="D25" s="23">
        <v>1766732.17</v>
      </c>
      <c r="E25" s="23"/>
      <c r="F25" s="23">
        <f>C25+D25</f>
        <v>11673410.6</v>
      </c>
      <c r="G25" s="23"/>
      <c r="H25" s="23">
        <f>F25+E25-G25</f>
        <v>11673410.6</v>
      </c>
      <c r="I25" s="23">
        <f>педы!I26</f>
        <v>8427963.5199999996</v>
      </c>
      <c r="J25" s="23">
        <f>H25-I25</f>
        <v>3245447.08</v>
      </c>
      <c r="K25" s="23">
        <f>H25/B25</f>
        <v>99772.740170940175</v>
      </c>
      <c r="L25" s="23">
        <f>I25/B25</f>
        <v>72033.876239316232</v>
      </c>
      <c r="M25" s="23">
        <f>J25/B25</f>
        <v>27738.863931623931</v>
      </c>
      <c r="N25" s="23">
        <f>K25*100/K27</f>
        <v>175.43339205663403</v>
      </c>
      <c r="O25" s="23">
        <f>L25*100/L27</f>
        <v>155.57417222474152</v>
      </c>
      <c r="P25" s="23">
        <f>M25*100/M27</f>
        <v>262.42519387811836</v>
      </c>
    </row>
    <row r="26" spans="1:16" x14ac:dyDescent="0.25">
      <c r="A26" s="32" t="s">
        <v>25</v>
      </c>
      <c r="B26" s="19">
        <v>806</v>
      </c>
      <c r="C26" s="23">
        <v>26098967.879999999</v>
      </c>
      <c r="D26" s="23">
        <v>3534033.38</v>
      </c>
      <c r="E26" s="23"/>
      <c r="F26" s="23">
        <f>C26+D26</f>
        <v>29633001.259999998</v>
      </c>
      <c r="G26" s="23"/>
      <c r="H26" s="23">
        <f>F26+E26-G26</f>
        <v>29633001.259999998</v>
      </c>
      <c r="I26" s="23">
        <f>педы!I27</f>
        <v>23958157.967999998</v>
      </c>
      <c r="J26" s="23">
        <f>H26-I26</f>
        <v>5674843.2919999994</v>
      </c>
      <c r="K26" s="23">
        <f>H26/B26</f>
        <v>36765.510248138955</v>
      </c>
      <c r="L26" s="23">
        <f>I26/B26</f>
        <v>29724.761746898261</v>
      </c>
      <c r="M26" s="23">
        <f>J26/B26</f>
        <v>7040.7485012406942</v>
      </c>
      <c r="N26" s="23">
        <f>K26*100/K27</f>
        <v>64.645895887728216</v>
      </c>
      <c r="O26" s="23">
        <f>L26*100/L27</f>
        <v>64.197644841266353</v>
      </c>
      <c r="P26" s="23">
        <f>M26*100/M27</f>
        <v>66.609425499171522</v>
      </c>
    </row>
    <row r="27" spans="1:16" x14ac:dyDescent="0.25">
      <c r="A27" s="31" t="s">
        <v>78</v>
      </c>
      <c r="B27" s="38">
        <f>SUM(B10:B26)</f>
        <v>3294</v>
      </c>
      <c r="C27" s="38">
        <f t="shared" ref="C27:J27" si="6">SUM(C10:C26)</f>
        <v>167705212.93000001</v>
      </c>
      <c r="D27" s="38">
        <f t="shared" si="6"/>
        <v>19631645.959999997</v>
      </c>
      <c r="E27" s="38">
        <f t="shared" si="6"/>
        <v>0</v>
      </c>
      <c r="F27" s="38">
        <f t="shared" si="6"/>
        <v>187336858.88999999</v>
      </c>
      <c r="G27" s="38">
        <f t="shared" si="6"/>
        <v>0</v>
      </c>
      <c r="H27" s="38">
        <f t="shared" si="6"/>
        <v>187336858.88999999</v>
      </c>
      <c r="I27" s="38">
        <f t="shared" si="6"/>
        <v>152518625</v>
      </c>
      <c r="J27" s="38">
        <f t="shared" si="6"/>
        <v>34818233.890000001</v>
      </c>
      <c r="K27" s="38">
        <f>H27/B27</f>
        <v>56872.149025500905</v>
      </c>
      <c r="L27" s="38">
        <f>I27/B27</f>
        <v>46301.950516089863</v>
      </c>
      <c r="M27" s="38">
        <f>J27/B27</f>
        <v>10570.198509411051</v>
      </c>
      <c r="N27" s="38">
        <f>K27*100/K27</f>
        <v>100</v>
      </c>
      <c r="O27" s="38">
        <f>L27*100/L27</f>
        <v>100</v>
      </c>
      <c r="P27" s="38">
        <f>M27*100/M27</f>
        <v>99.999999999999986</v>
      </c>
    </row>
    <row r="28" spans="1:16" x14ac:dyDescent="0.25">
      <c r="A28" s="31" t="s">
        <v>36</v>
      </c>
      <c r="B28" s="19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6" x14ac:dyDescent="0.25">
      <c r="A29" s="31" t="s">
        <v>16</v>
      </c>
      <c r="B29" s="19">
        <v>114</v>
      </c>
      <c r="C29" s="23">
        <v>6141824.1399999997</v>
      </c>
      <c r="D29" s="23">
        <v>1104577.8</v>
      </c>
      <c r="E29" s="23"/>
      <c r="F29" s="23">
        <f t="shared" ref="F29:F34" si="7">C29+D29</f>
        <v>7246401.9399999995</v>
      </c>
      <c r="G29" s="23"/>
      <c r="H29" s="23">
        <f t="shared" ref="H29:H34" si="8">F29+E29-G29</f>
        <v>7246401.9399999995</v>
      </c>
      <c r="I29" s="23">
        <f>педы!I18</f>
        <v>6315229.3600000003</v>
      </c>
      <c r="J29" s="23">
        <f t="shared" ref="J29:J34" si="9">H29-I29</f>
        <v>931172.57999999914</v>
      </c>
      <c r="K29" s="23">
        <f t="shared" ref="K29:K35" si="10">H29/B29</f>
        <v>63564.92929824561</v>
      </c>
      <c r="L29" s="23">
        <f t="shared" ref="L29:L35" si="11">I29/B29</f>
        <v>55396.74877192983</v>
      </c>
      <c r="M29" s="23">
        <f t="shared" ref="M29:M35" si="12">J29/B29</f>
        <v>8168.1805263157821</v>
      </c>
      <c r="N29" s="23">
        <f>K29*100/K35</f>
        <v>54.693878657785952</v>
      </c>
      <c r="O29" s="23">
        <f>L29*100/L35</f>
        <v>57.951129863410252</v>
      </c>
      <c r="P29" s="23">
        <f>M29*100/M35</f>
        <v>39.598927338010569</v>
      </c>
    </row>
    <row r="30" spans="1:16" x14ac:dyDescent="0.25">
      <c r="A30" s="31" t="s">
        <v>17</v>
      </c>
      <c r="B30" s="19">
        <v>49</v>
      </c>
      <c r="C30" s="23">
        <v>5089955.4800000004</v>
      </c>
      <c r="D30" s="23">
        <v>495708.82</v>
      </c>
      <c r="E30" s="23"/>
      <c r="F30" s="23">
        <f t="shared" si="7"/>
        <v>5585664.3000000007</v>
      </c>
      <c r="G30" s="23"/>
      <c r="H30" s="23">
        <f t="shared" si="8"/>
        <v>5585664.3000000007</v>
      </c>
      <c r="I30" s="23">
        <f>педы!I19</f>
        <v>5171654.7759999996</v>
      </c>
      <c r="J30" s="23">
        <f t="shared" si="9"/>
        <v>414009.52400000114</v>
      </c>
      <c r="K30" s="23">
        <f t="shared" si="10"/>
        <v>113993.14897959185</v>
      </c>
      <c r="L30" s="23">
        <f t="shared" si="11"/>
        <v>105543.97502040815</v>
      </c>
      <c r="M30" s="23">
        <f t="shared" si="12"/>
        <v>8449.1739591836958</v>
      </c>
      <c r="N30" s="23">
        <f>K30*100/K35</f>
        <v>98.084392241757612</v>
      </c>
      <c r="O30" s="23">
        <f>L30*100/L35</f>
        <v>110.41067821307676</v>
      </c>
      <c r="P30" s="23">
        <f>M30*100/M35</f>
        <v>40.961169332386937</v>
      </c>
    </row>
    <row r="31" spans="1:16" x14ac:dyDescent="0.25">
      <c r="A31" s="31" t="s">
        <v>18</v>
      </c>
      <c r="B31" s="19">
        <v>26</v>
      </c>
      <c r="C31" s="23">
        <v>3114707.1</v>
      </c>
      <c r="D31" s="23">
        <v>565971.88</v>
      </c>
      <c r="E31" s="23"/>
      <c r="F31" s="23">
        <f t="shared" si="7"/>
        <v>3680678.98</v>
      </c>
      <c r="G31" s="23"/>
      <c r="H31" s="23">
        <f t="shared" si="8"/>
        <v>3680678.98</v>
      </c>
      <c r="I31" s="23">
        <f>педы!I20</f>
        <v>2599709.8879999998</v>
      </c>
      <c r="J31" s="23">
        <f t="shared" si="9"/>
        <v>1080969.0920000002</v>
      </c>
      <c r="K31" s="23">
        <f t="shared" si="10"/>
        <v>141564.57615384617</v>
      </c>
      <c r="L31" s="23">
        <f t="shared" si="11"/>
        <v>99988.841846153839</v>
      </c>
      <c r="M31" s="23">
        <f>J31/B31</f>
        <v>41575.734307692313</v>
      </c>
      <c r="N31" s="23">
        <f>K31*100/K35</f>
        <v>121.80798178930814</v>
      </c>
      <c r="O31" s="23">
        <f>L31*100/L35</f>
        <v>104.59939413727062</v>
      </c>
      <c r="P31" s="23">
        <f>M31*100/M35</f>
        <v>201.55706360438646</v>
      </c>
    </row>
    <row r="32" spans="1:16" x14ac:dyDescent="0.25">
      <c r="A32" s="31" t="s">
        <v>19</v>
      </c>
      <c r="B32" s="19">
        <v>30</v>
      </c>
      <c r="C32" s="23">
        <v>4519212.3099999996</v>
      </c>
      <c r="D32" s="23">
        <v>726346.62</v>
      </c>
      <c r="E32" s="23"/>
      <c r="F32" s="23">
        <f t="shared" si="7"/>
        <v>5245558.93</v>
      </c>
      <c r="G32" s="23"/>
      <c r="H32" s="23">
        <f t="shared" si="8"/>
        <v>5245558.93</v>
      </c>
      <c r="I32" s="23">
        <f>педы!I21</f>
        <v>4245026.9680000003</v>
      </c>
      <c r="J32" s="23">
        <f t="shared" si="9"/>
        <v>1000531.9619999994</v>
      </c>
      <c r="K32" s="23">
        <f t="shared" si="10"/>
        <v>174851.96433333334</v>
      </c>
      <c r="L32" s="23">
        <f t="shared" si="11"/>
        <v>141500.89893333334</v>
      </c>
      <c r="M32" s="23">
        <f t="shared" si="12"/>
        <v>33351.065399999978</v>
      </c>
      <c r="N32" s="23">
        <f>K32*100/K35</f>
        <v>150.44981919907207</v>
      </c>
      <c r="O32" s="23">
        <f>L32*100/L35</f>
        <v>148.02559990722764</v>
      </c>
      <c r="P32" s="23">
        <f>M32*100/M35</f>
        <v>161.68428344170272</v>
      </c>
    </row>
    <row r="33" spans="1:16" x14ac:dyDescent="0.25">
      <c r="A33" s="31" t="s">
        <v>11</v>
      </c>
      <c r="B33" s="19">
        <v>21</v>
      </c>
      <c r="C33" s="23">
        <v>4101596.86</v>
      </c>
      <c r="D33" s="23">
        <v>435372.9</v>
      </c>
      <c r="E33" s="23"/>
      <c r="F33" s="23">
        <f t="shared" si="7"/>
        <v>4536969.76</v>
      </c>
      <c r="G33" s="23"/>
      <c r="H33" s="23">
        <f t="shared" si="8"/>
        <v>4536969.76</v>
      </c>
      <c r="I33" s="23">
        <f>педы!I13</f>
        <v>3652861.36</v>
      </c>
      <c r="J33" s="23">
        <f t="shared" si="9"/>
        <v>884108.39999999991</v>
      </c>
      <c r="K33" s="23">
        <f t="shared" si="10"/>
        <v>216046.17904761905</v>
      </c>
      <c r="L33" s="23">
        <f t="shared" si="11"/>
        <v>173945.77904761903</v>
      </c>
      <c r="M33" s="23">
        <f t="shared" si="12"/>
        <v>42100.399999999994</v>
      </c>
      <c r="N33" s="23">
        <f>K33*100/K35</f>
        <v>185.8950152507274</v>
      </c>
      <c r="O33" s="23">
        <f>L33*100/L35</f>
        <v>181.96653511710181</v>
      </c>
      <c r="P33" s="23">
        <f>M33*100/M35</f>
        <v>204.10061642615665</v>
      </c>
    </row>
    <row r="34" spans="1:16" x14ac:dyDescent="0.25">
      <c r="A34" s="31" t="s">
        <v>5</v>
      </c>
      <c r="B34" s="19">
        <v>26</v>
      </c>
      <c r="C34" s="23">
        <v>4068538.24</v>
      </c>
      <c r="D34" s="23">
        <v>550563.66</v>
      </c>
      <c r="E34" s="23"/>
      <c r="F34" s="23">
        <f t="shared" si="7"/>
        <v>4619101.9000000004</v>
      </c>
      <c r="G34" s="23"/>
      <c r="H34" s="23">
        <f t="shared" si="8"/>
        <v>4619101.9000000004</v>
      </c>
      <c r="I34" s="23">
        <f>педы!I7</f>
        <v>3443037.7120000003</v>
      </c>
      <c r="J34" s="23">
        <f t="shared" si="9"/>
        <v>1176064.1880000001</v>
      </c>
      <c r="K34" s="23">
        <f t="shared" si="10"/>
        <v>177657.7653846154</v>
      </c>
      <c r="L34" s="23">
        <f t="shared" si="11"/>
        <v>132424.52738461539</v>
      </c>
      <c r="M34" s="23">
        <f t="shared" si="12"/>
        <v>45233.238000000005</v>
      </c>
      <c r="N34" s="23">
        <f>K34*100/K35</f>
        <v>152.86404578487816</v>
      </c>
      <c r="O34" s="23">
        <f>L34*100/L35</f>
        <v>138.53071080328732</v>
      </c>
      <c r="P34" s="23">
        <f>M34*100/M35</f>
        <v>219.28845708713115</v>
      </c>
    </row>
    <row r="35" spans="1:16" x14ac:dyDescent="0.25">
      <c r="A35" s="31" t="s">
        <v>78</v>
      </c>
      <c r="B35" s="37">
        <f>SUM(B29:B34)</f>
        <v>266</v>
      </c>
      <c r="C35" s="38">
        <f>SUM(C29:C34)</f>
        <v>27035834.130000003</v>
      </c>
      <c r="D35" s="38">
        <f>SUM(D29:D34)</f>
        <v>3878541.68</v>
      </c>
      <c r="E35" s="38">
        <f>SUM(E29:E34)</f>
        <v>0</v>
      </c>
      <c r="F35" s="38">
        <f t="shared" ref="F35:J35" si="13">SUM(F29:F34)</f>
        <v>30914375.809999995</v>
      </c>
      <c r="G35" s="38">
        <f t="shared" si="13"/>
        <v>0</v>
      </c>
      <c r="H35" s="38">
        <f t="shared" si="13"/>
        <v>30914375.809999995</v>
      </c>
      <c r="I35" s="38">
        <f t="shared" si="13"/>
        <v>25427520.063999999</v>
      </c>
      <c r="J35" s="38">
        <f t="shared" si="13"/>
        <v>5486855.7460000003</v>
      </c>
      <c r="K35" s="38">
        <f t="shared" si="10"/>
        <v>116219.45793233081</v>
      </c>
      <c r="L35" s="38">
        <f t="shared" si="11"/>
        <v>95592.180691729314</v>
      </c>
      <c r="M35" s="38">
        <f t="shared" si="12"/>
        <v>20627.277240601506</v>
      </c>
      <c r="N35" s="38">
        <f>K35*100/K35</f>
        <v>100</v>
      </c>
      <c r="O35" s="38">
        <f>L35*100/L35</f>
        <v>100</v>
      </c>
      <c r="P35" s="38">
        <f>M35*100/M35</f>
        <v>100</v>
      </c>
    </row>
    <row r="36" spans="1:16" x14ac:dyDescent="0.25">
      <c r="A36" s="33" t="s">
        <v>37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5">
      <c r="A37" s="31" t="s">
        <v>13</v>
      </c>
      <c r="B37" s="19">
        <v>11</v>
      </c>
      <c r="C37" s="23">
        <v>1114152.94</v>
      </c>
      <c r="D37" s="23">
        <v>677995.36</v>
      </c>
      <c r="E37" s="23"/>
      <c r="F37" s="23">
        <f>C37+D37</f>
        <v>1792148.2999999998</v>
      </c>
      <c r="G37" s="23"/>
      <c r="H37" s="23">
        <f>F37+E37-G37</f>
        <v>1792148.2999999998</v>
      </c>
      <c r="I37" s="23">
        <f>педы!I15</f>
        <v>885897.06400000001</v>
      </c>
      <c r="J37" s="23">
        <f>H37-I37</f>
        <v>906251.2359999998</v>
      </c>
      <c r="K37" s="23">
        <f>H37/B37</f>
        <v>162922.57272727272</v>
      </c>
      <c r="L37" s="23">
        <f>I37/B37</f>
        <v>80536.096727272728</v>
      </c>
      <c r="M37" s="23">
        <f>J37/B37</f>
        <v>82386.475999999981</v>
      </c>
      <c r="N37" s="23">
        <f>K37*100/K38</f>
        <v>100</v>
      </c>
      <c r="O37" s="23">
        <f>L37*100/L37</f>
        <v>100</v>
      </c>
      <c r="P37" s="23">
        <f>M37*100/M37</f>
        <v>100</v>
      </c>
    </row>
    <row r="38" spans="1:16" x14ac:dyDescent="0.25">
      <c r="A38" s="33" t="s">
        <v>78</v>
      </c>
      <c r="B38" s="37">
        <f>B37</f>
        <v>11</v>
      </c>
      <c r="C38" s="38">
        <f>C37</f>
        <v>1114152.94</v>
      </c>
      <c r="D38" s="38">
        <f>D37</f>
        <v>677995.36</v>
      </c>
      <c r="E38" s="38">
        <f>E37</f>
        <v>0</v>
      </c>
      <c r="F38" s="38">
        <f t="shared" ref="F38:J38" si="14">F37</f>
        <v>1792148.2999999998</v>
      </c>
      <c r="G38" s="38">
        <f t="shared" si="14"/>
        <v>0</v>
      </c>
      <c r="H38" s="38">
        <f t="shared" si="14"/>
        <v>1792148.2999999998</v>
      </c>
      <c r="I38" s="38">
        <f t="shared" si="14"/>
        <v>885897.06400000001</v>
      </c>
      <c r="J38" s="38">
        <f t="shared" si="14"/>
        <v>906251.2359999998</v>
      </c>
      <c r="K38" s="38">
        <f>H38/B38</f>
        <v>162922.57272727272</v>
      </c>
      <c r="L38" s="38">
        <f>I38/B38</f>
        <v>80536.096727272728</v>
      </c>
      <c r="M38" s="38">
        <f>J38/B38</f>
        <v>82386.475999999981</v>
      </c>
      <c r="N38" s="38">
        <f>K38*100/K38</f>
        <v>100</v>
      </c>
      <c r="O38" s="38">
        <f>L38*100/L38</f>
        <v>100</v>
      </c>
      <c r="P38" s="38">
        <f>M38*100/M38</f>
        <v>100</v>
      </c>
    </row>
    <row r="39" spans="1:16" x14ac:dyDescent="0.25">
      <c r="A39" s="34" t="s">
        <v>27</v>
      </c>
      <c r="B39" s="37">
        <f>B27+B35+B38</f>
        <v>3571</v>
      </c>
      <c r="C39" s="38">
        <f>C27+C35+C38</f>
        <v>195855200</v>
      </c>
      <c r="D39" s="38">
        <f t="shared" ref="D39:J39" si="15">D27+D35+D38</f>
        <v>24188182.999999996</v>
      </c>
      <c r="E39" s="38">
        <f t="shared" si="15"/>
        <v>0</v>
      </c>
      <c r="F39" s="38">
        <f t="shared" si="15"/>
        <v>220043383</v>
      </c>
      <c r="G39" s="38">
        <f t="shared" si="15"/>
        <v>0</v>
      </c>
      <c r="H39" s="38">
        <f t="shared" si="15"/>
        <v>220043383</v>
      </c>
      <c r="I39" s="38">
        <f t="shared" si="15"/>
        <v>178832042.12800002</v>
      </c>
      <c r="J39" s="38">
        <f t="shared" si="15"/>
        <v>41211340.872000001</v>
      </c>
      <c r="K39" s="38">
        <f t="shared" si="0"/>
        <v>61619.541584990198</v>
      </c>
      <c r="L39" s="38">
        <f>I39/B39</f>
        <v>50078.981273592835</v>
      </c>
      <c r="M39" s="38">
        <f t="shared" si="2"/>
        <v>11540.560311397368</v>
      </c>
      <c r="N39" s="38">
        <f>K39*100/K39</f>
        <v>100</v>
      </c>
      <c r="O39" s="38">
        <f t="shared" ref="O39:P39" si="16">L39*100/L39</f>
        <v>99.999999999999986</v>
      </c>
      <c r="P39" s="38">
        <f t="shared" si="16"/>
        <v>100</v>
      </c>
    </row>
    <row r="40" spans="1:16" x14ac:dyDescent="0.25">
      <c r="A40" s="27"/>
      <c r="B40" s="28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</row>
    <row r="41" spans="1:16" x14ac:dyDescent="0.25">
      <c r="A41" t="s">
        <v>74</v>
      </c>
      <c r="D41" t="s">
        <v>75</v>
      </c>
      <c r="E41" s="26"/>
    </row>
    <row r="42" spans="1:16" x14ac:dyDescent="0.25">
      <c r="E42" s="26"/>
    </row>
    <row r="43" spans="1:16" ht="30" x14ac:dyDescent="0.25">
      <c r="A43" s="22" t="s">
        <v>60</v>
      </c>
      <c r="B43" s="44" t="s">
        <v>61</v>
      </c>
      <c r="C43" s="44"/>
    </row>
    <row r="45" spans="1:16" x14ac:dyDescent="0.25">
      <c r="A45" t="s">
        <v>62</v>
      </c>
      <c r="B45" s="44" t="s">
        <v>63</v>
      </c>
      <c r="C45" s="44"/>
    </row>
    <row r="47" spans="1:16" x14ac:dyDescent="0.25">
      <c r="A47" t="s">
        <v>76</v>
      </c>
      <c r="B47" s="44" t="s">
        <v>64</v>
      </c>
      <c r="C47" s="44"/>
    </row>
  </sheetData>
  <mergeCells count="4">
    <mergeCell ref="G3:I6"/>
    <mergeCell ref="B43:C43"/>
    <mergeCell ref="B45:C45"/>
    <mergeCell ref="B47:C47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colBreaks count="1" manualBreakCount="1">
    <brk id="11" max="4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47"/>
  <sheetViews>
    <sheetView topLeftCell="F1" zoomScaleNormal="100" workbookViewId="0">
      <selection activeCell="D32" sqref="D32"/>
    </sheetView>
  </sheetViews>
  <sheetFormatPr defaultRowHeight="15" x14ac:dyDescent="0.25"/>
  <cols>
    <col min="1" max="1" width="22.85546875" customWidth="1"/>
    <col min="2" max="2" width="14.140625" customWidth="1"/>
    <col min="3" max="3" width="18.7109375" customWidth="1"/>
    <col min="4" max="4" width="16.85546875" customWidth="1"/>
    <col min="5" max="5" width="14.5703125" customWidth="1"/>
    <col min="6" max="6" width="18.140625" customWidth="1"/>
    <col min="7" max="7" width="15.28515625" customWidth="1"/>
    <col min="8" max="8" width="19.28515625" customWidth="1"/>
    <col min="9" max="9" width="21" customWidth="1"/>
    <col min="10" max="10" width="19.7109375" customWidth="1"/>
    <col min="11" max="11" width="20.42578125" customWidth="1"/>
    <col min="12" max="12" width="21.28515625" customWidth="1"/>
    <col min="13" max="13" width="21.85546875" customWidth="1"/>
    <col min="14" max="14" width="14" customWidth="1"/>
    <col min="15" max="15" width="14.28515625" customWidth="1"/>
    <col min="16" max="16" width="14.85546875" customWidth="1"/>
  </cols>
  <sheetData>
    <row r="3" spans="1:16" ht="15" customHeight="1" x14ac:dyDescent="0.25">
      <c r="G3" s="45" t="s">
        <v>77</v>
      </c>
      <c r="H3" s="46"/>
      <c r="I3" s="46"/>
    </row>
    <row r="4" spans="1:16" x14ac:dyDescent="0.25">
      <c r="G4" s="46"/>
      <c r="H4" s="46"/>
      <c r="I4" s="46"/>
    </row>
    <row r="5" spans="1:16" x14ac:dyDescent="0.25">
      <c r="G5" s="46"/>
      <c r="H5" s="46"/>
      <c r="I5" s="46"/>
    </row>
    <row r="6" spans="1:16" x14ac:dyDescent="0.25">
      <c r="G6" s="46"/>
      <c r="H6" s="46"/>
      <c r="I6" s="46"/>
    </row>
    <row r="7" spans="1:16" ht="33" customHeight="1" x14ac:dyDescent="0.25">
      <c r="A7" t="s">
        <v>79</v>
      </c>
    </row>
    <row r="8" spans="1:16" ht="61.5" customHeight="1" x14ac:dyDescent="0.25">
      <c r="A8" s="30" t="s">
        <v>0</v>
      </c>
      <c r="B8" s="35" t="s">
        <v>80</v>
      </c>
      <c r="C8" s="36" t="s">
        <v>29</v>
      </c>
      <c r="D8" s="36" t="s">
        <v>30</v>
      </c>
      <c r="E8" s="35" t="s">
        <v>68</v>
      </c>
      <c r="F8" s="36" t="s">
        <v>31</v>
      </c>
      <c r="G8" s="36" t="s">
        <v>69</v>
      </c>
      <c r="H8" s="36" t="s">
        <v>33</v>
      </c>
      <c r="I8" s="35" t="s">
        <v>40</v>
      </c>
      <c r="J8" s="35" t="s">
        <v>39</v>
      </c>
      <c r="K8" s="36" t="s">
        <v>46</v>
      </c>
      <c r="L8" s="36" t="s">
        <v>47</v>
      </c>
      <c r="M8" s="36" t="s">
        <v>48</v>
      </c>
      <c r="N8" s="35" t="s">
        <v>49</v>
      </c>
      <c r="O8" s="36" t="s">
        <v>50</v>
      </c>
      <c r="P8" s="36" t="s">
        <v>51</v>
      </c>
    </row>
    <row r="9" spans="1:16" ht="17.25" customHeight="1" x14ac:dyDescent="0.25">
      <c r="A9" s="30" t="s">
        <v>34</v>
      </c>
      <c r="B9" s="20">
        <v>1</v>
      </c>
      <c r="C9" s="19">
        <v>2</v>
      </c>
      <c r="D9" s="19">
        <v>3</v>
      </c>
      <c r="E9" s="20">
        <v>5</v>
      </c>
      <c r="F9" s="19" t="s">
        <v>65</v>
      </c>
      <c r="G9" s="19">
        <v>7</v>
      </c>
      <c r="H9" s="19" t="s">
        <v>59</v>
      </c>
      <c r="I9" s="20">
        <v>9</v>
      </c>
      <c r="J9" s="20" t="s">
        <v>52</v>
      </c>
      <c r="K9" s="19" t="s">
        <v>53</v>
      </c>
      <c r="L9" s="19" t="s">
        <v>54</v>
      </c>
      <c r="M9" s="19" t="s">
        <v>55</v>
      </c>
      <c r="N9" s="20" t="s">
        <v>56</v>
      </c>
      <c r="O9" s="19" t="s">
        <v>57</v>
      </c>
      <c r="P9" s="19" t="s">
        <v>58</v>
      </c>
    </row>
    <row r="10" spans="1:16" x14ac:dyDescent="0.25">
      <c r="A10" s="31" t="s">
        <v>1</v>
      </c>
      <c r="B10" s="19">
        <v>88</v>
      </c>
      <c r="C10" s="23">
        <v>5767610.2000000002</v>
      </c>
      <c r="D10" s="23">
        <v>1348454.39</v>
      </c>
      <c r="E10" s="23"/>
      <c r="F10" s="23">
        <f>C10+D10</f>
        <v>7116064.5899999999</v>
      </c>
      <c r="G10" s="23"/>
      <c r="H10" s="23">
        <f>F10+E10-G10</f>
        <v>7116064.5899999999</v>
      </c>
      <c r="I10" s="23">
        <f>педы!I3</f>
        <v>6024695.5920000002</v>
      </c>
      <c r="J10" s="23">
        <f>H10-I10</f>
        <v>1091368.9979999997</v>
      </c>
      <c r="K10" s="23">
        <f t="shared" ref="K10:K39" si="0">H10/B10</f>
        <v>80864.370340909096</v>
      </c>
      <c r="L10" s="23">
        <f t="shared" ref="L10:L23" si="1">I10/B10</f>
        <v>68462.449909090908</v>
      </c>
      <c r="M10" s="23">
        <f t="shared" ref="M10:M39" si="2">J10/B10</f>
        <v>12401.920431818178</v>
      </c>
      <c r="N10" s="23">
        <f>K10*100/K27</f>
        <v>140.45313818258839</v>
      </c>
      <c r="O10" s="23">
        <f>L10*100/L27</f>
        <v>147.86083339037802</v>
      </c>
      <c r="P10" s="23">
        <f>M10*100/M27</f>
        <v>110.02448144334326</v>
      </c>
    </row>
    <row r="11" spans="1:16" x14ac:dyDescent="0.25">
      <c r="A11" s="31" t="s">
        <v>2</v>
      </c>
      <c r="B11" s="19">
        <v>28</v>
      </c>
      <c r="C11" s="23">
        <v>5153979.5</v>
      </c>
      <c r="D11" s="23">
        <v>1009171.82</v>
      </c>
      <c r="E11" s="23"/>
      <c r="F11" s="23">
        <f t="shared" ref="F11:F23" si="3">C11+D11</f>
        <v>6163151.3200000003</v>
      </c>
      <c r="G11" s="23"/>
      <c r="H11" s="23">
        <f t="shared" ref="H11:H23" si="4">F11+E11-G11</f>
        <v>6163151.3200000003</v>
      </c>
      <c r="I11" s="23">
        <f>педы!I4</f>
        <v>5678332.1119999997</v>
      </c>
      <c r="J11" s="23">
        <f t="shared" ref="J11:J23" si="5">H11-I11</f>
        <v>484819.20800000057</v>
      </c>
      <c r="K11" s="23">
        <f t="shared" si="0"/>
        <v>220112.54714285716</v>
      </c>
      <c r="L11" s="23">
        <f t="shared" si="1"/>
        <v>202797.57542857141</v>
      </c>
      <c r="M11" s="23">
        <f t="shared" si="2"/>
        <v>17314.971714285733</v>
      </c>
      <c r="N11" s="23">
        <f>K11*100/K27</f>
        <v>382.31297503762471</v>
      </c>
      <c r="O11" s="23">
        <f>L11*100/L27</f>
        <v>437.98927079346157</v>
      </c>
      <c r="P11" s="23">
        <f>M11*100/M27</f>
        <v>153.61095038013821</v>
      </c>
    </row>
    <row r="12" spans="1:16" x14ac:dyDescent="0.25">
      <c r="A12" s="31" t="s">
        <v>3</v>
      </c>
      <c r="B12" s="19">
        <v>47</v>
      </c>
      <c r="C12" s="23">
        <v>6490839.25</v>
      </c>
      <c r="D12" s="23">
        <v>1093615.8400000001</v>
      </c>
      <c r="E12" s="23"/>
      <c r="F12" s="23">
        <f t="shared" si="3"/>
        <v>7584455.0899999999</v>
      </c>
      <c r="G12" s="23"/>
      <c r="H12" s="23">
        <f t="shared" si="4"/>
        <v>7584455.0899999999</v>
      </c>
      <c r="I12" s="23">
        <f>педы!I5</f>
        <v>6587689.5279999999</v>
      </c>
      <c r="J12" s="23">
        <f t="shared" si="5"/>
        <v>996765.56199999992</v>
      </c>
      <c r="K12" s="23">
        <f t="shared" si="0"/>
        <v>161371.38489361701</v>
      </c>
      <c r="L12" s="23">
        <f t="shared" si="1"/>
        <v>140163.6069787234</v>
      </c>
      <c r="M12" s="23">
        <f t="shared" si="2"/>
        <v>21207.777914893617</v>
      </c>
      <c r="N12" s="23">
        <f>K12*100/K27</f>
        <v>280.28558592154917</v>
      </c>
      <c r="O12" s="23">
        <f>L12*100/L27</f>
        <v>302.71641997029207</v>
      </c>
      <c r="P12" s="23">
        <f>M12*100/M27</f>
        <v>188.14624561412984</v>
      </c>
    </row>
    <row r="13" spans="1:16" x14ac:dyDescent="0.25">
      <c r="A13" s="31" t="s">
        <v>4</v>
      </c>
      <c r="B13" s="19">
        <v>85</v>
      </c>
      <c r="C13" s="23">
        <v>6391954.7699999996</v>
      </c>
      <c r="D13" s="23">
        <v>764681.23</v>
      </c>
      <c r="E13" s="23"/>
      <c r="F13" s="23">
        <f t="shared" si="3"/>
        <v>7156636</v>
      </c>
      <c r="G13" s="23"/>
      <c r="H13" s="23">
        <f t="shared" si="4"/>
        <v>7156636</v>
      </c>
      <c r="I13" s="23">
        <f>педы!I6</f>
        <v>5694597.3679999998</v>
      </c>
      <c r="J13" s="23">
        <f t="shared" si="5"/>
        <v>1462038.6320000002</v>
      </c>
      <c r="K13" s="23">
        <f t="shared" si="0"/>
        <v>84195.717647058817</v>
      </c>
      <c r="L13" s="23">
        <f t="shared" si="1"/>
        <v>66995.263152941174</v>
      </c>
      <c r="M13" s="23">
        <f t="shared" si="2"/>
        <v>17200.45449411765</v>
      </c>
      <c r="N13" s="23">
        <f>K13*100/K27</f>
        <v>146.23934762875447</v>
      </c>
      <c r="O13" s="23">
        <f>L13*100/L27</f>
        <v>144.6920969985064</v>
      </c>
      <c r="P13" s="23">
        <f>M13*100/M27</f>
        <v>152.5950030649949</v>
      </c>
    </row>
    <row r="14" spans="1:16" x14ac:dyDescent="0.25">
      <c r="A14" s="31" t="s">
        <v>6</v>
      </c>
      <c r="B14" s="19">
        <v>87</v>
      </c>
      <c r="C14" s="23">
        <v>6327493.0599999996</v>
      </c>
      <c r="D14" s="23">
        <v>767124.4</v>
      </c>
      <c r="E14" s="23"/>
      <c r="F14" s="23">
        <f t="shared" si="3"/>
        <v>7094617.46</v>
      </c>
      <c r="G14" s="23"/>
      <c r="H14" s="23">
        <f t="shared" si="4"/>
        <v>7094617.46</v>
      </c>
      <c r="I14" s="23">
        <f>педы!I8</f>
        <v>6033584.7520000003</v>
      </c>
      <c r="J14" s="23">
        <f t="shared" si="5"/>
        <v>1061032.7079999996</v>
      </c>
      <c r="K14" s="23">
        <f t="shared" si="0"/>
        <v>81547.32712643678</v>
      </c>
      <c r="L14" s="23">
        <f t="shared" si="1"/>
        <v>69351.548873563224</v>
      </c>
      <c r="M14" s="23">
        <f t="shared" si="2"/>
        <v>12195.778252873559</v>
      </c>
      <c r="N14" s="23">
        <f>K14*100/K27</f>
        <v>141.63936424687432</v>
      </c>
      <c r="O14" s="23">
        <f>L14*100/L27</f>
        <v>149.78105263505833</v>
      </c>
      <c r="P14" s="23">
        <f>M14*100/M27</f>
        <v>108.19567706851488</v>
      </c>
    </row>
    <row r="15" spans="1:16" x14ac:dyDescent="0.25">
      <c r="A15" s="31" t="s">
        <v>7</v>
      </c>
      <c r="B15" s="19">
        <v>411</v>
      </c>
      <c r="C15" s="23">
        <v>10886173.029999999</v>
      </c>
      <c r="D15" s="23">
        <v>739372.41</v>
      </c>
      <c r="E15" s="23"/>
      <c r="F15" s="23">
        <f t="shared" si="3"/>
        <v>11625545.439999999</v>
      </c>
      <c r="G15" s="23"/>
      <c r="H15" s="23">
        <f t="shared" si="4"/>
        <v>11625545.439999999</v>
      </c>
      <c r="I15" s="23">
        <f>педы!I9</f>
        <v>9940227.6400000006</v>
      </c>
      <c r="J15" s="23">
        <f t="shared" si="5"/>
        <v>1685317.7999999989</v>
      </c>
      <c r="K15" s="23">
        <f t="shared" si="0"/>
        <v>28285.998637469584</v>
      </c>
      <c r="L15" s="23">
        <f t="shared" si="1"/>
        <v>24185.46871046229</v>
      </c>
      <c r="M15" s="23">
        <f t="shared" si="2"/>
        <v>4100.5299270072965</v>
      </c>
      <c r="N15" s="23">
        <f>K15*100/K27</f>
        <v>49.129885739692249</v>
      </c>
      <c r="O15" s="23">
        <f>L15*100/L27</f>
        <v>52.234232987782818</v>
      </c>
      <c r="P15" s="23">
        <f>M15*100/M27</f>
        <v>36.378130414738202</v>
      </c>
    </row>
    <row r="16" spans="1:16" x14ac:dyDescent="0.25">
      <c r="A16" s="31" t="s">
        <v>8</v>
      </c>
      <c r="B16" s="19">
        <v>219</v>
      </c>
      <c r="C16" s="23">
        <v>9820121.4700000007</v>
      </c>
      <c r="D16" s="23">
        <v>1048291.94</v>
      </c>
      <c r="E16" s="23"/>
      <c r="F16" s="23">
        <f t="shared" si="3"/>
        <v>10868413.41</v>
      </c>
      <c r="G16" s="23"/>
      <c r="H16" s="23">
        <f t="shared" si="4"/>
        <v>10868413.41</v>
      </c>
      <c r="I16" s="23">
        <f>педы!I10</f>
        <v>7380467.8080000002</v>
      </c>
      <c r="J16" s="23">
        <f t="shared" si="5"/>
        <v>3487945.602</v>
      </c>
      <c r="K16" s="23">
        <f t="shared" si="0"/>
        <v>49627.458493150683</v>
      </c>
      <c r="L16" s="23">
        <f t="shared" si="1"/>
        <v>33700.766246575346</v>
      </c>
      <c r="M16" s="23">
        <f t="shared" si="2"/>
        <v>15926.692246575341</v>
      </c>
      <c r="N16" s="23">
        <f>K16*100/K27</f>
        <v>86.197818099659258</v>
      </c>
      <c r="O16" s="23">
        <f>L16*100/L27</f>
        <v>72.784765805631395</v>
      </c>
      <c r="P16" s="23">
        <f>M16*100/M27</f>
        <v>141.29473456719063</v>
      </c>
    </row>
    <row r="17" spans="1:16" x14ac:dyDescent="0.25">
      <c r="A17" s="31" t="s">
        <v>9</v>
      </c>
      <c r="B17" s="19">
        <v>512</v>
      </c>
      <c r="C17" s="23">
        <v>15252347.16</v>
      </c>
      <c r="D17" s="23">
        <v>1558080.89</v>
      </c>
      <c r="E17" s="23"/>
      <c r="F17" s="23">
        <f t="shared" si="3"/>
        <v>16810428.050000001</v>
      </c>
      <c r="G17" s="23"/>
      <c r="H17" s="23">
        <f t="shared" si="4"/>
        <v>16810428.050000001</v>
      </c>
      <c r="I17" s="23">
        <f>педы!I11</f>
        <v>13056135.512</v>
      </c>
      <c r="J17" s="23">
        <f t="shared" si="5"/>
        <v>3754292.5380000006</v>
      </c>
      <c r="K17" s="23">
        <f t="shared" si="0"/>
        <v>32832.867285156251</v>
      </c>
      <c r="L17" s="23">
        <f t="shared" si="1"/>
        <v>25500.264671875</v>
      </c>
      <c r="M17" s="23">
        <f t="shared" si="2"/>
        <v>7332.6026132812513</v>
      </c>
      <c r="N17" s="23">
        <f>K17*100/K27</f>
        <v>57.02733139813617</v>
      </c>
      <c r="O17" s="23">
        <f>L17*100/L27</f>
        <v>55.073845459304557</v>
      </c>
      <c r="P17" s="23">
        <f>M17*100/M27</f>
        <v>65.051683293060591</v>
      </c>
    </row>
    <row r="18" spans="1:16" x14ac:dyDescent="0.25">
      <c r="A18" s="31" t="s">
        <v>10</v>
      </c>
      <c r="B18" s="19">
        <v>223</v>
      </c>
      <c r="C18" s="23">
        <v>12724650.6</v>
      </c>
      <c r="D18" s="23">
        <v>1747254.36</v>
      </c>
      <c r="E18" s="23"/>
      <c r="F18" s="23">
        <f t="shared" si="3"/>
        <v>14471904.959999999</v>
      </c>
      <c r="G18" s="23"/>
      <c r="H18" s="23">
        <f t="shared" si="4"/>
        <v>14471904.959999999</v>
      </c>
      <c r="I18" s="23">
        <f>педы!I12</f>
        <v>12170123.24</v>
      </c>
      <c r="J18" s="23">
        <f t="shared" si="5"/>
        <v>2301781.7199999988</v>
      </c>
      <c r="K18" s="23">
        <f t="shared" si="0"/>
        <v>64896.434798206275</v>
      </c>
      <c r="L18" s="23">
        <f t="shared" si="1"/>
        <v>54574.543677130045</v>
      </c>
      <c r="M18" s="23">
        <f t="shared" si="2"/>
        <v>10321.891121076227</v>
      </c>
      <c r="N18" s="23">
        <f>K18*100/K27</f>
        <v>112.71846779790721</v>
      </c>
      <c r="O18" s="23">
        <f>L18*100/L27</f>
        <v>117.86661915714645</v>
      </c>
      <c r="P18" s="23">
        <f>M18*100/M27</f>
        <v>91.571359803069456</v>
      </c>
    </row>
    <row r="19" spans="1:16" x14ac:dyDescent="0.25">
      <c r="A19" s="31" t="s">
        <v>12</v>
      </c>
      <c r="B19" s="19">
        <v>46</v>
      </c>
      <c r="C19" s="23">
        <v>6172611.1799999997</v>
      </c>
      <c r="D19" s="23">
        <v>680432.74</v>
      </c>
      <c r="E19" s="23"/>
      <c r="F19" s="23">
        <f t="shared" si="3"/>
        <v>6853043.9199999999</v>
      </c>
      <c r="G19" s="23"/>
      <c r="H19" s="23">
        <f t="shared" si="4"/>
        <v>6853043.9199999999</v>
      </c>
      <c r="I19" s="23">
        <f>педы!I14</f>
        <v>5702027.3360000001</v>
      </c>
      <c r="J19" s="23">
        <f t="shared" si="5"/>
        <v>1151016.5839999998</v>
      </c>
      <c r="K19" s="23">
        <f t="shared" si="0"/>
        <v>148979.21565217391</v>
      </c>
      <c r="L19" s="23">
        <f t="shared" si="1"/>
        <v>123957.11600000001</v>
      </c>
      <c r="M19" s="23">
        <f t="shared" si="2"/>
        <v>25022.099652173907</v>
      </c>
      <c r="N19" s="23">
        <f>K19*100/K27</f>
        <v>258.7616557714382</v>
      </c>
      <c r="O19" s="23">
        <f>L19*100/L27</f>
        <v>267.71467425961913</v>
      </c>
      <c r="P19" s="23">
        <f>M19*100/M27</f>
        <v>221.98526058842688</v>
      </c>
    </row>
    <row r="20" spans="1:16" x14ac:dyDescent="0.25">
      <c r="A20" s="31" t="s">
        <v>14</v>
      </c>
      <c r="B20" s="19">
        <v>78</v>
      </c>
      <c r="C20" s="23">
        <v>6890529.29</v>
      </c>
      <c r="D20" s="23">
        <v>893151.16</v>
      </c>
      <c r="E20" s="23"/>
      <c r="F20" s="23">
        <f t="shared" si="3"/>
        <v>7783680.4500000002</v>
      </c>
      <c r="G20" s="23"/>
      <c r="H20" s="23">
        <f t="shared" si="4"/>
        <v>7783680.4500000002</v>
      </c>
      <c r="I20" s="23">
        <f>педы!I16</f>
        <v>5731416.4639999997</v>
      </c>
      <c r="J20" s="23">
        <f t="shared" si="5"/>
        <v>2052263.9860000005</v>
      </c>
      <c r="K20" s="23">
        <f t="shared" si="0"/>
        <v>99790.775000000009</v>
      </c>
      <c r="L20" s="23">
        <f t="shared" si="1"/>
        <v>73479.698256410251</v>
      </c>
      <c r="M20" s="23">
        <f t="shared" si="2"/>
        <v>26311.076743589751</v>
      </c>
      <c r="N20" s="23">
        <f>K20*100/K27</f>
        <v>173.32636674636868</v>
      </c>
      <c r="O20" s="23">
        <f>L20*100/L27</f>
        <v>158.69676641565275</v>
      </c>
      <c r="P20" s="23">
        <f>M20*100/M27</f>
        <v>233.42050860949374</v>
      </c>
    </row>
    <row r="21" spans="1:16" x14ac:dyDescent="0.25">
      <c r="A21" s="31" t="s">
        <v>15</v>
      </c>
      <c r="B21" s="19">
        <v>142</v>
      </c>
      <c r="C21" s="23">
        <v>8321761.5199999996</v>
      </c>
      <c r="D21" s="23">
        <v>894477.95</v>
      </c>
      <c r="E21" s="23"/>
      <c r="F21" s="23">
        <f t="shared" si="3"/>
        <v>9216239.4699999988</v>
      </c>
      <c r="G21" s="23"/>
      <c r="H21" s="23">
        <f t="shared" si="4"/>
        <v>9216239.4699999988</v>
      </c>
      <c r="I21" s="23">
        <f>педы!I17</f>
        <v>8798243.7520000003</v>
      </c>
      <c r="J21" s="23">
        <f t="shared" si="5"/>
        <v>417995.71799999848</v>
      </c>
      <c r="K21" s="23">
        <f t="shared" si="0"/>
        <v>64903.094859154924</v>
      </c>
      <c r="L21" s="23">
        <f t="shared" si="1"/>
        <v>61959.463042253527</v>
      </c>
      <c r="M21" s="23">
        <f t="shared" si="2"/>
        <v>2943.6318169013975</v>
      </c>
      <c r="N21" s="23">
        <f>K21*100/K27</f>
        <v>112.73003564239522</v>
      </c>
      <c r="O21" s="23">
        <f>L21*100/L27</f>
        <v>133.8160970577745</v>
      </c>
      <c r="P21" s="23">
        <f>M21*100/M27</f>
        <v>26.114630068403173</v>
      </c>
    </row>
    <row r="22" spans="1:16" x14ac:dyDescent="0.25">
      <c r="A22" s="31" t="s">
        <v>20</v>
      </c>
      <c r="B22" s="19">
        <v>86</v>
      </c>
      <c r="C22" s="23">
        <v>7048011.4000000004</v>
      </c>
      <c r="D22" s="23">
        <v>944130.22</v>
      </c>
      <c r="E22" s="23"/>
      <c r="F22" s="23">
        <f t="shared" si="3"/>
        <v>7992141.6200000001</v>
      </c>
      <c r="G22" s="23"/>
      <c r="H22" s="23">
        <f t="shared" si="4"/>
        <v>7992141.6200000001</v>
      </c>
      <c r="I22" s="23">
        <f>педы!I22</f>
        <v>7178964.9519999996</v>
      </c>
      <c r="J22" s="23">
        <f t="shared" si="5"/>
        <v>813176.66800000053</v>
      </c>
      <c r="K22" s="23">
        <f t="shared" si="0"/>
        <v>92931.879302325586</v>
      </c>
      <c r="L22" s="23">
        <f t="shared" si="1"/>
        <v>83476.336651162783</v>
      </c>
      <c r="M22" s="23">
        <f t="shared" si="2"/>
        <v>9455.5426511627975</v>
      </c>
      <c r="N22" s="23">
        <f>K22*100/K27</f>
        <v>161.41316664174772</v>
      </c>
      <c r="O22" s="23">
        <f>L22*100/L27</f>
        <v>180.28686852437215</v>
      </c>
      <c r="P22" s="23">
        <f>M22*100/M27</f>
        <v>83.885490370549263</v>
      </c>
    </row>
    <row r="23" spans="1:16" x14ac:dyDescent="0.25">
      <c r="A23" s="31" t="s">
        <v>21</v>
      </c>
      <c r="B23" s="19">
        <v>46</v>
      </c>
      <c r="C23" s="23">
        <v>6383330.5</v>
      </c>
      <c r="D23" s="23">
        <v>1173663.6100000001</v>
      </c>
      <c r="E23" s="23"/>
      <c r="F23" s="23">
        <f t="shared" si="3"/>
        <v>7556994.1100000003</v>
      </c>
      <c r="G23" s="23"/>
      <c r="H23" s="23">
        <f t="shared" si="4"/>
        <v>7556994.1100000003</v>
      </c>
      <c r="I23" s="23">
        <f>педы!I23</f>
        <v>6035771.8559999997</v>
      </c>
      <c r="J23" s="23">
        <f t="shared" si="5"/>
        <v>1521222.2540000007</v>
      </c>
      <c r="K23" s="23">
        <f t="shared" si="0"/>
        <v>164282.48065217392</v>
      </c>
      <c r="L23" s="23">
        <f t="shared" si="1"/>
        <v>131212.43165217389</v>
      </c>
      <c r="M23" s="23">
        <f t="shared" si="2"/>
        <v>33070.049000000014</v>
      </c>
      <c r="N23" s="23">
        <f>K23*100/K27</f>
        <v>285.34186142478512</v>
      </c>
      <c r="O23" s="23">
        <f>L23*100/L27</f>
        <v>283.38424232598533</v>
      </c>
      <c r="P23" s="23">
        <f>M23*100/M27</f>
        <v>293.38319113836883</v>
      </c>
    </row>
    <row r="24" spans="1:16" x14ac:dyDescent="0.25">
      <c r="A24" s="31" t="s">
        <v>23</v>
      </c>
      <c r="B24" s="19">
        <v>273</v>
      </c>
      <c r="C24" s="23">
        <v>18068153.690000001</v>
      </c>
      <c r="D24" s="23">
        <v>1601408.61</v>
      </c>
      <c r="E24" s="23"/>
      <c r="F24" s="23">
        <f>C24+D24</f>
        <v>19669562.300000001</v>
      </c>
      <c r="G24" s="23"/>
      <c r="H24" s="23">
        <f>F24+E24-G24</f>
        <v>19669562.300000001</v>
      </c>
      <c r="I24" s="23">
        <f>педы!I25</f>
        <v>14120225.6</v>
      </c>
      <c r="J24" s="23">
        <f>H24-I24</f>
        <v>5549336.7000000011</v>
      </c>
      <c r="K24" s="23">
        <f>H24/B24</f>
        <v>72049.678754578752</v>
      </c>
      <c r="L24" s="23">
        <f>I24/B24</f>
        <v>51722.438095238096</v>
      </c>
      <c r="M24" s="23">
        <f>J24/B24</f>
        <v>20327.240659340663</v>
      </c>
      <c r="N24" s="23">
        <f>K24*100/K27</f>
        <v>125.14292071360468</v>
      </c>
      <c r="O24" s="23">
        <f>L24*100/L27</f>
        <v>111.70682340318389</v>
      </c>
      <c r="P24" s="23">
        <f>M24*100/M27</f>
        <v>180.33449940382494</v>
      </c>
    </row>
    <row r="25" spans="1:16" x14ac:dyDescent="0.25">
      <c r="A25" s="31" t="s">
        <v>24</v>
      </c>
      <c r="B25" s="19">
        <v>117</v>
      </c>
      <c r="C25" s="23">
        <v>9906678.4299999997</v>
      </c>
      <c r="D25" s="23">
        <v>1702426.78</v>
      </c>
      <c r="E25" s="23"/>
      <c r="F25" s="23">
        <f>C25+D25</f>
        <v>11609105.209999999</v>
      </c>
      <c r="G25" s="23"/>
      <c r="H25" s="23">
        <f>F25+E25-G25</f>
        <v>11609105.209999999</v>
      </c>
      <c r="I25" s="23">
        <f>педы!I26</f>
        <v>8427963.5199999996</v>
      </c>
      <c r="J25" s="23">
        <f>H25-I25</f>
        <v>3181141.6899999995</v>
      </c>
      <c r="K25" s="23">
        <f>H25/B25</f>
        <v>99223.121452991443</v>
      </c>
      <c r="L25" s="23">
        <f>I25/B25</f>
        <v>72033.876239316232</v>
      </c>
      <c r="M25" s="23">
        <f>J25/B25</f>
        <v>27189.245213675211</v>
      </c>
      <c r="N25" s="23">
        <f>K25*100/K27</f>
        <v>172.34041061090744</v>
      </c>
      <c r="O25" s="23">
        <f>L25*100/L27</f>
        <v>155.57417222474152</v>
      </c>
      <c r="P25" s="23">
        <f>M25*100/M27</f>
        <v>241.21123997825495</v>
      </c>
    </row>
    <row r="26" spans="1:16" x14ac:dyDescent="0.25">
      <c r="A26" s="32" t="s">
        <v>25</v>
      </c>
      <c r="B26" s="19">
        <v>806</v>
      </c>
      <c r="C26" s="23">
        <v>26098967.879999999</v>
      </c>
      <c r="D26" s="23">
        <v>3977524.61</v>
      </c>
      <c r="E26" s="23"/>
      <c r="F26" s="23">
        <f>C26+D26</f>
        <v>30076492.489999998</v>
      </c>
      <c r="G26" s="23"/>
      <c r="H26" s="23">
        <f>F26+E26-G26</f>
        <v>30076492.489999998</v>
      </c>
      <c r="I26" s="23">
        <f>педы!I27</f>
        <v>23958157.967999998</v>
      </c>
      <c r="J26" s="23">
        <f>H26-I26</f>
        <v>6118334.5219999999</v>
      </c>
      <c r="K26" s="23">
        <f>H26/B26</f>
        <v>37315.747506203472</v>
      </c>
      <c r="L26" s="23">
        <f>I26/B26</f>
        <v>29724.761746898261</v>
      </c>
      <c r="M26" s="23">
        <f>J26/B26</f>
        <v>7590.9857593052111</v>
      </c>
      <c r="N26" s="23">
        <f>K26*100/K27</f>
        <v>64.813635706057141</v>
      </c>
      <c r="O26" s="23">
        <f>L26*100/L27</f>
        <v>64.197644841266353</v>
      </c>
      <c r="P26" s="23">
        <f>M26*100/M27</f>
        <v>67.343946963939359</v>
      </c>
    </row>
    <row r="27" spans="1:16" x14ac:dyDescent="0.25">
      <c r="A27" s="31" t="s">
        <v>78</v>
      </c>
      <c r="B27" s="38">
        <f>SUM(B10:B26)</f>
        <v>3294</v>
      </c>
      <c r="C27" s="38">
        <f t="shared" ref="C27:J27" si="6">SUM(C10:C26)</f>
        <v>167705212.93000001</v>
      </c>
      <c r="D27" s="38">
        <f t="shared" si="6"/>
        <v>21943262.959999997</v>
      </c>
      <c r="E27" s="38">
        <f t="shared" si="6"/>
        <v>0</v>
      </c>
      <c r="F27" s="38">
        <f t="shared" si="6"/>
        <v>189648475.89000002</v>
      </c>
      <c r="G27" s="38">
        <f t="shared" si="6"/>
        <v>0</v>
      </c>
      <c r="H27" s="38">
        <f t="shared" si="6"/>
        <v>189648475.89000002</v>
      </c>
      <c r="I27" s="38">
        <f t="shared" si="6"/>
        <v>152518625</v>
      </c>
      <c r="J27" s="38">
        <f t="shared" si="6"/>
        <v>37129850.890000001</v>
      </c>
      <c r="K27" s="38">
        <f>H27/B27</f>
        <v>57573.914963570132</v>
      </c>
      <c r="L27" s="38">
        <f>I27/B27</f>
        <v>46301.950516089863</v>
      </c>
      <c r="M27" s="38">
        <f>J27/B27</f>
        <v>11271.964447480268</v>
      </c>
      <c r="N27" s="38">
        <f>K27*100/K27</f>
        <v>100</v>
      </c>
      <c r="O27" s="38">
        <f>L27*100/L27</f>
        <v>100</v>
      </c>
      <c r="P27" s="38">
        <f>M27*100/M27</f>
        <v>100</v>
      </c>
    </row>
    <row r="28" spans="1:16" x14ac:dyDescent="0.25">
      <c r="A28" s="31" t="s">
        <v>36</v>
      </c>
      <c r="B28" s="19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6" x14ac:dyDescent="0.25">
      <c r="A29" s="31" t="s">
        <v>16</v>
      </c>
      <c r="B29" s="19">
        <v>114</v>
      </c>
      <c r="C29" s="23">
        <v>6141824.1399999997</v>
      </c>
      <c r="D29" s="23">
        <v>1104577.8</v>
      </c>
      <c r="E29" s="23"/>
      <c r="F29" s="23">
        <f t="shared" ref="F29:F34" si="7">C29+D29</f>
        <v>7246401.9399999995</v>
      </c>
      <c r="G29" s="23"/>
      <c r="H29" s="23">
        <f t="shared" ref="H29:H34" si="8">F29+E29-G29</f>
        <v>7246401.9399999995</v>
      </c>
      <c r="I29" s="23">
        <f>педы!I18</f>
        <v>6315229.3600000003</v>
      </c>
      <c r="J29" s="23">
        <f t="shared" ref="J29:J34" si="9">H29-I29</f>
        <v>931172.57999999914</v>
      </c>
      <c r="K29" s="23">
        <f t="shared" ref="K29:K35" si="10">H29/B29</f>
        <v>63564.92929824561</v>
      </c>
      <c r="L29" s="23">
        <f t="shared" ref="L29:L35" si="11">I29/B29</f>
        <v>55396.74877192983</v>
      </c>
      <c r="M29" s="23">
        <f t="shared" ref="M29:M35" si="12">J29/B29</f>
        <v>8168.1805263157821</v>
      </c>
      <c r="N29" s="23">
        <f>K29*100/K35</f>
        <v>54.693878657785952</v>
      </c>
      <c r="O29" s="23">
        <f>L29*100/L35</f>
        <v>57.951129863410252</v>
      </c>
      <c r="P29" s="23">
        <f>M29*100/M35</f>
        <v>39.598927338010569</v>
      </c>
    </row>
    <row r="30" spans="1:16" x14ac:dyDescent="0.25">
      <c r="A30" s="31" t="s">
        <v>17</v>
      </c>
      <c r="B30" s="19">
        <v>49</v>
      </c>
      <c r="C30" s="23">
        <v>5089955.4800000004</v>
      </c>
      <c r="D30" s="23">
        <v>495708.82</v>
      </c>
      <c r="E30" s="23"/>
      <c r="F30" s="23">
        <f t="shared" si="7"/>
        <v>5585664.3000000007</v>
      </c>
      <c r="G30" s="23"/>
      <c r="H30" s="23">
        <f t="shared" si="8"/>
        <v>5585664.3000000007</v>
      </c>
      <c r="I30" s="23">
        <f>педы!I19</f>
        <v>5171654.7759999996</v>
      </c>
      <c r="J30" s="23">
        <f t="shared" si="9"/>
        <v>414009.52400000114</v>
      </c>
      <c r="K30" s="23">
        <f t="shared" si="10"/>
        <v>113993.14897959185</v>
      </c>
      <c r="L30" s="23">
        <f t="shared" si="11"/>
        <v>105543.97502040815</v>
      </c>
      <c r="M30" s="23">
        <f t="shared" si="12"/>
        <v>8449.1739591836958</v>
      </c>
      <c r="N30" s="23">
        <f>K30*100/K35</f>
        <v>98.084392241757612</v>
      </c>
      <c r="O30" s="23">
        <f>L30*100/L35</f>
        <v>110.41067821307676</v>
      </c>
      <c r="P30" s="23">
        <f>M30*100/M35</f>
        <v>40.961169332386937</v>
      </c>
    </row>
    <row r="31" spans="1:16" x14ac:dyDescent="0.25">
      <c r="A31" s="31" t="s">
        <v>18</v>
      </c>
      <c r="B31" s="19">
        <v>26</v>
      </c>
      <c r="C31" s="23">
        <v>3114707.1</v>
      </c>
      <c r="D31" s="23">
        <v>565971.88</v>
      </c>
      <c r="E31" s="23"/>
      <c r="F31" s="23">
        <f t="shared" si="7"/>
        <v>3680678.98</v>
      </c>
      <c r="G31" s="23"/>
      <c r="H31" s="23">
        <f t="shared" si="8"/>
        <v>3680678.98</v>
      </c>
      <c r="I31" s="23">
        <f>педы!I20</f>
        <v>2599709.8879999998</v>
      </c>
      <c r="J31" s="23">
        <f t="shared" si="9"/>
        <v>1080969.0920000002</v>
      </c>
      <c r="K31" s="23">
        <f t="shared" si="10"/>
        <v>141564.57615384617</v>
      </c>
      <c r="L31" s="23">
        <f t="shared" si="11"/>
        <v>99988.841846153839</v>
      </c>
      <c r="M31" s="23">
        <f t="shared" si="12"/>
        <v>41575.734307692313</v>
      </c>
      <c r="N31" s="23">
        <f>K31*100/K35</f>
        <v>121.80798178930814</v>
      </c>
      <c r="O31" s="23">
        <f>L31*100/L35</f>
        <v>104.59939413727062</v>
      </c>
      <c r="P31" s="23">
        <f>M31*100/M35</f>
        <v>201.55706360438646</v>
      </c>
    </row>
    <row r="32" spans="1:16" x14ac:dyDescent="0.25">
      <c r="A32" s="31" t="s">
        <v>19</v>
      </c>
      <c r="B32" s="19">
        <v>30</v>
      </c>
      <c r="C32" s="23">
        <v>4519212.3099999996</v>
      </c>
      <c r="D32" s="23">
        <v>726346.62</v>
      </c>
      <c r="E32" s="23"/>
      <c r="F32" s="23">
        <f t="shared" si="7"/>
        <v>5245558.93</v>
      </c>
      <c r="G32" s="23"/>
      <c r="H32" s="23">
        <f t="shared" si="8"/>
        <v>5245558.93</v>
      </c>
      <c r="I32" s="23">
        <f>педы!I21</f>
        <v>4245026.9680000003</v>
      </c>
      <c r="J32" s="23">
        <f t="shared" si="9"/>
        <v>1000531.9619999994</v>
      </c>
      <c r="K32" s="23">
        <f t="shared" si="10"/>
        <v>174851.96433333334</v>
      </c>
      <c r="L32" s="23">
        <f t="shared" si="11"/>
        <v>141500.89893333334</v>
      </c>
      <c r="M32" s="23">
        <f t="shared" si="12"/>
        <v>33351.065399999978</v>
      </c>
      <c r="N32" s="23">
        <f>K32*100/K35</f>
        <v>150.44981919907207</v>
      </c>
      <c r="O32" s="23">
        <f>L32*100/L35</f>
        <v>148.02559990722764</v>
      </c>
      <c r="P32" s="23">
        <f>M32*100/M35</f>
        <v>161.68428344170272</v>
      </c>
    </row>
    <row r="33" spans="1:16" x14ac:dyDescent="0.25">
      <c r="A33" s="31" t="s">
        <v>11</v>
      </c>
      <c r="B33" s="19">
        <v>21</v>
      </c>
      <c r="C33" s="23">
        <v>4101596.86</v>
      </c>
      <c r="D33" s="23">
        <v>435372.9</v>
      </c>
      <c r="E33" s="23"/>
      <c r="F33" s="23">
        <f t="shared" si="7"/>
        <v>4536969.76</v>
      </c>
      <c r="G33" s="23"/>
      <c r="H33" s="23">
        <f t="shared" si="8"/>
        <v>4536969.76</v>
      </c>
      <c r="I33" s="23">
        <f>педы!I13</f>
        <v>3652861.36</v>
      </c>
      <c r="J33" s="23">
        <f t="shared" si="9"/>
        <v>884108.39999999991</v>
      </c>
      <c r="K33" s="23">
        <f t="shared" si="10"/>
        <v>216046.17904761905</v>
      </c>
      <c r="L33" s="23">
        <f t="shared" si="11"/>
        <v>173945.77904761903</v>
      </c>
      <c r="M33" s="23">
        <f t="shared" si="12"/>
        <v>42100.399999999994</v>
      </c>
      <c r="N33" s="23">
        <f>K33*100/K35</f>
        <v>185.8950152507274</v>
      </c>
      <c r="O33" s="23">
        <f>L33*100/L35</f>
        <v>181.96653511710181</v>
      </c>
      <c r="P33" s="23">
        <f>M33*100/M35</f>
        <v>204.10061642615665</v>
      </c>
    </row>
    <row r="34" spans="1:16" x14ac:dyDescent="0.25">
      <c r="A34" s="31" t="s">
        <v>5</v>
      </c>
      <c r="B34" s="19">
        <v>26</v>
      </c>
      <c r="C34" s="23">
        <v>4068538.24</v>
      </c>
      <c r="D34" s="23">
        <v>550563.66</v>
      </c>
      <c r="E34" s="23"/>
      <c r="F34" s="23">
        <f t="shared" si="7"/>
        <v>4619101.9000000004</v>
      </c>
      <c r="G34" s="23"/>
      <c r="H34" s="23">
        <f t="shared" si="8"/>
        <v>4619101.9000000004</v>
      </c>
      <c r="I34" s="23">
        <f>педы!I7</f>
        <v>3443037.7120000003</v>
      </c>
      <c r="J34" s="23">
        <f t="shared" si="9"/>
        <v>1176064.1880000001</v>
      </c>
      <c r="K34" s="23">
        <f t="shared" si="10"/>
        <v>177657.7653846154</v>
      </c>
      <c r="L34" s="23">
        <f t="shared" si="11"/>
        <v>132424.52738461539</v>
      </c>
      <c r="M34" s="23">
        <f t="shared" si="12"/>
        <v>45233.238000000005</v>
      </c>
      <c r="N34" s="23">
        <f>K34*100/K35</f>
        <v>152.86404578487816</v>
      </c>
      <c r="O34" s="23">
        <f>L34*100/L35</f>
        <v>138.53071080328732</v>
      </c>
      <c r="P34" s="23">
        <f>M34*100/M35</f>
        <v>219.28845708713115</v>
      </c>
    </row>
    <row r="35" spans="1:16" x14ac:dyDescent="0.25">
      <c r="A35" s="31" t="s">
        <v>78</v>
      </c>
      <c r="B35" s="37">
        <f>SUM(B29:B34)</f>
        <v>266</v>
      </c>
      <c r="C35" s="38">
        <f>SUM(C29:C34)</f>
        <v>27035834.130000003</v>
      </c>
      <c r="D35" s="38">
        <f>SUM(D29:D34)</f>
        <v>3878541.68</v>
      </c>
      <c r="E35" s="38">
        <f>SUM(E29:E34)</f>
        <v>0</v>
      </c>
      <c r="F35" s="38">
        <f t="shared" ref="F35:J35" si="13">SUM(F29:F34)</f>
        <v>30914375.809999995</v>
      </c>
      <c r="G35" s="38">
        <f t="shared" si="13"/>
        <v>0</v>
      </c>
      <c r="H35" s="38">
        <f t="shared" si="13"/>
        <v>30914375.809999995</v>
      </c>
      <c r="I35" s="38">
        <f t="shared" si="13"/>
        <v>25427520.063999999</v>
      </c>
      <c r="J35" s="38">
        <f t="shared" si="13"/>
        <v>5486855.7460000003</v>
      </c>
      <c r="K35" s="38">
        <f t="shared" si="10"/>
        <v>116219.45793233081</v>
      </c>
      <c r="L35" s="38">
        <f t="shared" si="11"/>
        <v>95592.180691729314</v>
      </c>
      <c r="M35" s="38">
        <f t="shared" si="12"/>
        <v>20627.277240601506</v>
      </c>
      <c r="N35" s="38">
        <f>K35*100/K35</f>
        <v>100</v>
      </c>
      <c r="O35" s="38">
        <f>L35*100/L35</f>
        <v>100</v>
      </c>
      <c r="P35" s="38">
        <f>M35*100/M35</f>
        <v>100</v>
      </c>
    </row>
    <row r="36" spans="1:16" x14ac:dyDescent="0.25">
      <c r="A36" s="33" t="s">
        <v>37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5">
      <c r="A37" s="31" t="s">
        <v>13</v>
      </c>
      <c r="B37" s="19">
        <v>11</v>
      </c>
      <c r="C37" s="23">
        <v>1114152.94</v>
      </c>
      <c r="D37" s="23">
        <v>677995.36</v>
      </c>
      <c r="E37" s="23"/>
      <c r="F37" s="23">
        <f>C37+D37</f>
        <v>1792148.2999999998</v>
      </c>
      <c r="G37" s="23"/>
      <c r="H37" s="23">
        <f>F37+E37-G37</f>
        <v>1792148.2999999998</v>
      </c>
      <c r="I37" s="23">
        <f>педы!I15</f>
        <v>885897.06400000001</v>
      </c>
      <c r="J37" s="23">
        <f>H37-I37</f>
        <v>906251.2359999998</v>
      </c>
      <c r="K37" s="23">
        <f>H37/B37</f>
        <v>162922.57272727272</v>
      </c>
      <c r="L37" s="23">
        <f>I37/B37</f>
        <v>80536.096727272728</v>
      </c>
      <c r="M37" s="23">
        <f>J37/B37</f>
        <v>82386.475999999981</v>
      </c>
      <c r="N37" s="23">
        <f>K37*100/K38</f>
        <v>100</v>
      </c>
      <c r="O37" s="23">
        <f>L37*100/L37</f>
        <v>100</v>
      </c>
      <c r="P37" s="23">
        <f>M37*100/M37</f>
        <v>100</v>
      </c>
    </row>
    <row r="38" spans="1:16" x14ac:dyDescent="0.25">
      <c r="A38" s="33" t="s">
        <v>78</v>
      </c>
      <c r="B38" s="37">
        <f>B37</f>
        <v>11</v>
      </c>
      <c r="C38" s="38">
        <f>C37</f>
        <v>1114152.94</v>
      </c>
      <c r="D38" s="38">
        <f>D37</f>
        <v>677995.36</v>
      </c>
      <c r="E38" s="38">
        <f>E37</f>
        <v>0</v>
      </c>
      <c r="F38" s="38">
        <f t="shared" ref="F38:J38" si="14">F37</f>
        <v>1792148.2999999998</v>
      </c>
      <c r="G38" s="38">
        <f t="shared" si="14"/>
        <v>0</v>
      </c>
      <c r="H38" s="38">
        <f t="shared" si="14"/>
        <v>1792148.2999999998</v>
      </c>
      <c r="I38" s="38">
        <f t="shared" si="14"/>
        <v>885897.06400000001</v>
      </c>
      <c r="J38" s="38">
        <f t="shared" si="14"/>
        <v>906251.2359999998</v>
      </c>
      <c r="K38" s="38">
        <f>H38/B38</f>
        <v>162922.57272727272</v>
      </c>
      <c r="L38" s="38">
        <f>I38/B38</f>
        <v>80536.096727272728</v>
      </c>
      <c r="M38" s="38">
        <f>J38/B38</f>
        <v>82386.475999999981</v>
      </c>
      <c r="N38" s="38">
        <f>K38*100/K38</f>
        <v>100</v>
      </c>
      <c r="O38" s="38">
        <f>L38*100/L38</f>
        <v>100</v>
      </c>
      <c r="P38" s="38">
        <f>M38*100/M38</f>
        <v>100</v>
      </c>
    </row>
    <row r="39" spans="1:16" x14ac:dyDescent="0.25">
      <c r="A39" s="34" t="s">
        <v>27</v>
      </c>
      <c r="B39" s="37">
        <f>B27+B35+B38</f>
        <v>3571</v>
      </c>
      <c r="C39" s="38">
        <f>C27+C35+C38</f>
        <v>195855200</v>
      </c>
      <c r="D39" s="38">
        <f t="shared" ref="D39:J39" si="15">D27+D35+D38</f>
        <v>26499799.999999996</v>
      </c>
      <c r="E39" s="38">
        <f t="shared" si="15"/>
        <v>0</v>
      </c>
      <c r="F39" s="38">
        <f t="shared" si="15"/>
        <v>222355000.00000003</v>
      </c>
      <c r="G39" s="38">
        <f t="shared" si="15"/>
        <v>0</v>
      </c>
      <c r="H39" s="38">
        <f t="shared" si="15"/>
        <v>222355000.00000003</v>
      </c>
      <c r="I39" s="38">
        <f t="shared" si="15"/>
        <v>178832042.12800002</v>
      </c>
      <c r="J39" s="38">
        <f t="shared" si="15"/>
        <v>43522957.872000001</v>
      </c>
      <c r="K39" s="38">
        <f t="shared" si="0"/>
        <v>62266.872024642966</v>
      </c>
      <c r="L39" s="38">
        <f>I39/B39</f>
        <v>50078.981273592835</v>
      </c>
      <c r="M39" s="38">
        <f t="shared" si="2"/>
        <v>12187.890751050127</v>
      </c>
      <c r="N39" s="38">
        <f>K39*100/K39</f>
        <v>100</v>
      </c>
      <c r="O39" s="38">
        <f t="shared" ref="O39:P39" si="16">L39*100/L39</f>
        <v>99.999999999999986</v>
      </c>
      <c r="P39" s="38">
        <f t="shared" si="16"/>
        <v>100</v>
      </c>
    </row>
    <row r="40" spans="1:16" x14ac:dyDescent="0.25">
      <c r="A40" s="27"/>
      <c r="B40" s="28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</row>
    <row r="41" spans="1:16" x14ac:dyDescent="0.25">
      <c r="A41" t="s">
        <v>74</v>
      </c>
      <c r="D41" t="s">
        <v>75</v>
      </c>
      <c r="E41" s="26"/>
    </row>
    <row r="42" spans="1:16" x14ac:dyDescent="0.25">
      <c r="E42" s="26"/>
    </row>
    <row r="43" spans="1:16" ht="30" x14ac:dyDescent="0.25">
      <c r="A43" s="22" t="s">
        <v>60</v>
      </c>
      <c r="B43" s="44" t="s">
        <v>61</v>
      </c>
      <c r="C43" s="44"/>
    </row>
    <row r="45" spans="1:16" x14ac:dyDescent="0.25">
      <c r="A45" t="s">
        <v>62</v>
      </c>
      <c r="B45" s="44" t="s">
        <v>63</v>
      </c>
      <c r="C45" s="44"/>
    </row>
    <row r="47" spans="1:16" x14ac:dyDescent="0.25">
      <c r="A47" t="s">
        <v>76</v>
      </c>
      <c r="B47" s="44" t="s">
        <v>64</v>
      </c>
      <c r="C47" s="44"/>
    </row>
  </sheetData>
  <mergeCells count="4">
    <mergeCell ref="G3:I6"/>
    <mergeCell ref="B43:C43"/>
    <mergeCell ref="B45:C45"/>
    <mergeCell ref="B47:C47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colBreaks count="1" manualBreakCount="1">
    <brk id="11" max="4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47"/>
  <sheetViews>
    <sheetView zoomScaleNormal="100" workbookViewId="0">
      <selection activeCell="B39" sqref="B39"/>
    </sheetView>
  </sheetViews>
  <sheetFormatPr defaultRowHeight="15" x14ac:dyDescent="0.25"/>
  <cols>
    <col min="1" max="1" width="22.85546875" customWidth="1"/>
    <col min="2" max="2" width="14.140625" customWidth="1"/>
    <col min="3" max="3" width="18.7109375" customWidth="1"/>
    <col min="4" max="4" width="16.85546875" customWidth="1"/>
    <col min="5" max="5" width="14.5703125" customWidth="1"/>
    <col min="6" max="6" width="18.140625" customWidth="1"/>
    <col min="7" max="7" width="15.28515625" customWidth="1"/>
    <col min="8" max="8" width="19.28515625" customWidth="1"/>
    <col min="9" max="9" width="21" customWidth="1"/>
    <col min="10" max="10" width="19.7109375" customWidth="1"/>
    <col min="11" max="11" width="20.42578125" customWidth="1"/>
    <col min="12" max="12" width="21.28515625" customWidth="1"/>
    <col min="13" max="13" width="21.85546875" customWidth="1"/>
    <col min="14" max="14" width="14" customWidth="1"/>
    <col min="15" max="15" width="14.28515625" customWidth="1"/>
    <col min="16" max="16" width="14.85546875" customWidth="1"/>
  </cols>
  <sheetData>
    <row r="3" spans="1:16" ht="15" customHeight="1" x14ac:dyDescent="0.25">
      <c r="G3" s="45" t="s">
        <v>81</v>
      </c>
      <c r="H3" s="46"/>
      <c r="I3" s="46"/>
    </row>
    <row r="4" spans="1:16" x14ac:dyDescent="0.25">
      <c r="G4" s="46"/>
      <c r="H4" s="46"/>
      <c r="I4" s="46"/>
    </row>
    <row r="5" spans="1:16" x14ac:dyDescent="0.25">
      <c r="G5" s="46"/>
      <c r="H5" s="46"/>
      <c r="I5" s="46"/>
    </row>
    <row r="6" spans="1:16" x14ac:dyDescent="0.25">
      <c r="G6" s="46"/>
      <c r="H6" s="46"/>
      <c r="I6" s="46"/>
    </row>
    <row r="7" spans="1:16" ht="33" customHeight="1" x14ac:dyDescent="0.25">
      <c r="A7" t="s">
        <v>70</v>
      </c>
    </row>
    <row r="8" spans="1:16" ht="61.5" customHeight="1" x14ac:dyDescent="0.25">
      <c r="A8" s="30" t="s">
        <v>0</v>
      </c>
      <c r="B8" s="35" t="s">
        <v>71</v>
      </c>
      <c r="C8" s="36" t="s">
        <v>29</v>
      </c>
      <c r="D8" s="36" t="s">
        <v>30</v>
      </c>
      <c r="E8" s="35" t="s">
        <v>68</v>
      </c>
      <c r="F8" s="36" t="s">
        <v>31</v>
      </c>
      <c r="G8" s="36" t="s">
        <v>69</v>
      </c>
      <c r="H8" s="36" t="s">
        <v>33</v>
      </c>
      <c r="I8" s="35" t="s">
        <v>40</v>
      </c>
      <c r="J8" s="35" t="s">
        <v>39</v>
      </c>
      <c r="K8" s="36" t="s">
        <v>46</v>
      </c>
      <c r="L8" s="36" t="s">
        <v>47</v>
      </c>
      <c r="M8" s="36" t="s">
        <v>48</v>
      </c>
      <c r="N8" s="35" t="s">
        <v>49</v>
      </c>
      <c r="O8" s="36" t="s">
        <v>50</v>
      </c>
      <c r="P8" s="36" t="s">
        <v>51</v>
      </c>
    </row>
    <row r="9" spans="1:16" ht="17.25" customHeight="1" x14ac:dyDescent="0.25">
      <c r="A9" s="30" t="s">
        <v>34</v>
      </c>
      <c r="B9" s="20">
        <v>1</v>
      </c>
      <c r="C9" s="19">
        <v>2</v>
      </c>
      <c r="D9" s="19">
        <v>3</v>
      </c>
      <c r="E9" s="20">
        <v>5</v>
      </c>
      <c r="F9" s="19" t="s">
        <v>65</v>
      </c>
      <c r="G9" s="19">
        <v>7</v>
      </c>
      <c r="H9" s="19" t="s">
        <v>59</v>
      </c>
      <c r="I9" s="20">
        <v>9</v>
      </c>
      <c r="J9" s="20" t="s">
        <v>52</v>
      </c>
      <c r="K9" s="19" t="s">
        <v>53</v>
      </c>
      <c r="L9" s="19" t="s">
        <v>54</v>
      </c>
      <c r="M9" s="19" t="s">
        <v>55</v>
      </c>
      <c r="N9" s="20" t="s">
        <v>56</v>
      </c>
      <c r="O9" s="19" t="s">
        <v>57</v>
      </c>
      <c r="P9" s="19" t="s">
        <v>58</v>
      </c>
    </row>
    <row r="10" spans="1:16" x14ac:dyDescent="0.25">
      <c r="A10" s="31" t="s">
        <v>1</v>
      </c>
      <c r="B10" s="19">
        <v>79</v>
      </c>
      <c r="C10" s="23">
        <v>7911370.2000000002</v>
      </c>
      <c r="D10" s="23">
        <v>2663419.4900000002</v>
      </c>
      <c r="E10" s="23">
        <v>87404.160000000003</v>
      </c>
      <c r="F10" s="23">
        <f>C10+D10</f>
        <v>10574789.690000001</v>
      </c>
      <c r="G10" s="23">
        <v>86568.38</v>
      </c>
      <c r="H10" s="23">
        <f>F10+E10-G10</f>
        <v>10575625.470000001</v>
      </c>
      <c r="I10" s="23">
        <f>педы!I3</f>
        <v>6024695.5920000002</v>
      </c>
      <c r="J10" s="23">
        <f>H10-I10</f>
        <v>4550929.8780000005</v>
      </c>
      <c r="K10" s="23">
        <f t="shared" ref="K10:K39" si="0">H10/B10</f>
        <v>133868.67683544304</v>
      </c>
      <c r="L10" s="23">
        <f t="shared" ref="L10:L23" si="1">I10/B10</f>
        <v>76261.969518987346</v>
      </c>
      <c r="M10" s="23">
        <f t="shared" ref="M10:M39" si="2">J10/B10</f>
        <v>57606.7073164557</v>
      </c>
      <c r="N10" s="23">
        <f>K10*100/K27</f>
        <v>179.65749168827804</v>
      </c>
      <c r="O10" s="23">
        <f>L10*100/L27</f>
        <v>158.60552592460618</v>
      </c>
      <c r="P10" s="23">
        <f>M10*100/M27</f>
        <v>217.95560150987799</v>
      </c>
    </row>
    <row r="11" spans="1:16" x14ac:dyDescent="0.25">
      <c r="A11" s="31" t="s">
        <v>2</v>
      </c>
      <c r="B11" s="19">
        <v>24</v>
      </c>
      <c r="C11" s="23">
        <v>5153979.5</v>
      </c>
      <c r="D11" s="23">
        <v>1709952.17</v>
      </c>
      <c r="E11" s="23">
        <v>1654.51</v>
      </c>
      <c r="F11" s="23">
        <f t="shared" ref="F11:F23" si="3">C11+D11</f>
        <v>6863931.6699999999</v>
      </c>
      <c r="G11" s="23">
        <v>112631.05</v>
      </c>
      <c r="H11" s="23">
        <f t="shared" ref="H11:H23" si="4">F11+E11-G11</f>
        <v>6752955.1299999999</v>
      </c>
      <c r="I11" s="23">
        <f>педы!I4</f>
        <v>5678332.1119999997</v>
      </c>
      <c r="J11" s="23">
        <f t="shared" ref="J11:J23" si="5">H11-I11</f>
        <v>1074623.0180000002</v>
      </c>
      <c r="K11" s="23">
        <f t="shared" si="0"/>
        <v>281373.13041666668</v>
      </c>
      <c r="L11" s="23">
        <f t="shared" si="1"/>
        <v>236597.17133333333</v>
      </c>
      <c r="M11" s="23">
        <f t="shared" si="2"/>
        <v>44775.959083333342</v>
      </c>
      <c r="N11" s="23">
        <f>K11*100/K27</f>
        <v>377.61477915611437</v>
      </c>
      <c r="O11" s="23">
        <f>L11*100/L27</f>
        <v>492.06202027413593</v>
      </c>
      <c r="P11" s="23">
        <f>M11*100/M27</f>
        <v>169.41032650206407</v>
      </c>
    </row>
    <row r="12" spans="1:16" x14ac:dyDescent="0.25">
      <c r="A12" s="31" t="s">
        <v>3</v>
      </c>
      <c r="B12" s="19">
        <v>37</v>
      </c>
      <c r="C12" s="23">
        <v>6597079.25</v>
      </c>
      <c r="D12" s="23">
        <v>1581654.15</v>
      </c>
      <c r="E12" s="23"/>
      <c r="F12" s="23">
        <f t="shared" si="3"/>
        <v>8178733.4000000004</v>
      </c>
      <c r="G12" s="23">
        <v>7108.03</v>
      </c>
      <c r="H12" s="23">
        <f t="shared" si="4"/>
        <v>8171625.3700000001</v>
      </c>
      <c r="I12" s="23">
        <f>педы!I5</f>
        <v>6587689.5279999999</v>
      </c>
      <c r="J12" s="23">
        <f t="shared" si="5"/>
        <v>1583935.8420000002</v>
      </c>
      <c r="K12" s="23">
        <f t="shared" si="0"/>
        <v>220854.73972972974</v>
      </c>
      <c r="L12" s="23">
        <f t="shared" si="1"/>
        <v>178045.66291891891</v>
      </c>
      <c r="M12" s="23">
        <f t="shared" si="2"/>
        <v>42809.076810810817</v>
      </c>
      <c r="N12" s="23">
        <f>K12*100/K27</f>
        <v>296.39650966360739</v>
      </c>
      <c r="O12" s="23">
        <f>L12*100/L27</f>
        <v>370.28975495865558</v>
      </c>
      <c r="P12" s="23">
        <f>M12*100/M27</f>
        <v>161.96860610565628</v>
      </c>
    </row>
    <row r="13" spans="1:16" x14ac:dyDescent="0.25">
      <c r="A13" s="31" t="s">
        <v>4</v>
      </c>
      <c r="B13" s="19">
        <v>77</v>
      </c>
      <c r="C13" s="23">
        <v>8021954.7699999996</v>
      </c>
      <c r="D13" s="23">
        <v>1786832.75</v>
      </c>
      <c r="E13" s="23">
        <v>114618.64</v>
      </c>
      <c r="F13" s="23">
        <f t="shared" si="3"/>
        <v>9808787.5199999996</v>
      </c>
      <c r="G13" s="23">
        <v>41615.5</v>
      </c>
      <c r="H13" s="23">
        <f t="shared" si="4"/>
        <v>9881790.6600000001</v>
      </c>
      <c r="I13" s="23">
        <f>педы!I6</f>
        <v>5694597.3679999998</v>
      </c>
      <c r="J13" s="23">
        <f t="shared" si="5"/>
        <v>4187193.2920000004</v>
      </c>
      <c r="K13" s="23">
        <f t="shared" si="0"/>
        <v>128334.94363636363</v>
      </c>
      <c r="L13" s="23">
        <f t="shared" si="1"/>
        <v>73955.809974025964</v>
      </c>
      <c r="M13" s="23">
        <f t="shared" si="2"/>
        <v>54379.13366233767</v>
      </c>
      <c r="N13" s="23">
        <f>K13*100/K27</f>
        <v>172.23098498244991</v>
      </c>
      <c r="O13" s="23">
        <f>L13*100/L27</f>
        <v>153.80929983968213</v>
      </c>
      <c r="P13" s="23">
        <f>M13*100/M27</f>
        <v>205.74404160703</v>
      </c>
    </row>
    <row r="14" spans="1:16" x14ac:dyDescent="0.25">
      <c r="A14" s="31" t="s">
        <v>6</v>
      </c>
      <c r="B14" s="19">
        <v>84</v>
      </c>
      <c r="C14" s="23">
        <v>7627493.0599999996</v>
      </c>
      <c r="D14" s="23">
        <v>2169633.94</v>
      </c>
      <c r="E14" s="23">
        <v>43098.75</v>
      </c>
      <c r="F14" s="23">
        <f t="shared" si="3"/>
        <v>9797127</v>
      </c>
      <c r="G14" s="23">
        <v>77730.61</v>
      </c>
      <c r="H14" s="23">
        <f t="shared" si="4"/>
        <v>9762495.1400000006</v>
      </c>
      <c r="I14" s="23">
        <f>педы!I8</f>
        <v>6033584.7520000003</v>
      </c>
      <c r="J14" s="23">
        <f t="shared" si="5"/>
        <v>3728910.3880000003</v>
      </c>
      <c r="K14" s="23">
        <f t="shared" si="0"/>
        <v>116220.18023809524</v>
      </c>
      <c r="L14" s="23">
        <f t="shared" si="1"/>
        <v>71828.389904761905</v>
      </c>
      <c r="M14" s="23">
        <f t="shared" si="2"/>
        <v>44391.790333333338</v>
      </c>
      <c r="N14" s="23">
        <f>K14*100/K27</f>
        <v>155.97245418957957</v>
      </c>
      <c r="O14" s="23">
        <f>L14*100/L27</f>
        <v>149.38480646406612</v>
      </c>
      <c r="P14" s="23">
        <f>M14*100/M27</f>
        <v>167.95681987257424</v>
      </c>
    </row>
    <row r="15" spans="1:16" x14ac:dyDescent="0.25">
      <c r="A15" s="31" t="s">
        <v>7</v>
      </c>
      <c r="B15" s="19">
        <v>404</v>
      </c>
      <c r="C15" s="23">
        <v>15386173.029999999</v>
      </c>
      <c r="D15" s="23">
        <v>2622492.61</v>
      </c>
      <c r="E15" s="23"/>
      <c r="F15" s="23">
        <f t="shared" si="3"/>
        <v>18008665.640000001</v>
      </c>
      <c r="G15" s="23">
        <v>277952.78999999998</v>
      </c>
      <c r="H15" s="23">
        <f t="shared" si="4"/>
        <v>17730712.850000001</v>
      </c>
      <c r="I15" s="23">
        <f>педы!I9</f>
        <v>9940227.6400000006</v>
      </c>
      <c r="J15" s="23">
        <f t="shared" si="5"/>
        <v>7790485.2100000009</v>
      </c>
      <c r="K15" s="23">
        <f t="shared" si="0"/>
        <v>43887.903094059409</v>
      </c>
      <c r="L15" s="23">
        <f t="shared" si="1"/>
        <v>24604.52386138614</v>
      </c>
      <c r="M15" s="23">
        <f t="shared" si="2"/>
        <v>19283.379232673269</v>
      </c>
      <c r="N15" s="23">
        <f>K15*100/K27</f>
        <v>58.899443631830643</v>
      </c>
      <c r="O15" s="23">
        <f>L15*100/L27</f>
        <v>51.171160039186582</v>
      </c>
      <c r="P15" s="23">
        <f>M15*100/M27</f>
        <v>72.958874332326275</v>
      </c>
    </row>
    <row r="16" spans="1:16" x14ac:dyDescent="0.25">
      <c r="A16" s="31" t="s">
        <v>8</v>
      </c>
      <c r="B16" s="19">
        <v>209</v>
      </c>
      <c r="C16" s="23">
        <v>9592607.7699999996</v>
      </c>
      <c r="D16" s="23">
        <v>2123565.9500000002</v>
      </c>
      <c r="E16" s="23"/>
      <c r="F16" s="23">
        <f t="shared" si="3"/>
        <v>11716173.719999999</v>
      </c>
      <c r="G16" s="23">
        <v>30167.01</v>
      </c>
      <c r="H16" s="23">
        <f t="shared" si="4"/>
        <v>11686006.709999999</v>
      </c>
      <c r="I16" s="23">
        <f>педы!I10</f>
        <v>7380467.8080000002</v>
      </c>
      <c r="J16" s="23">
        <f t="shared" si="5"/>
        <v>4305538.9019999988</v>
      </c>
      <c r="K16" s="23">
        <f t="shared" si="0"/>
        <v>55913.907703349279</v>
      </c>
      <c r="L16" s="23">
        <f t="shared" si="1"/>
        <v>35313.243100478467</v>
      </c>
      <c r="M16" s="23">
        <f t="shared" si="2"/>
        <v>20600.664602870809</v>
      </c>
      <c r="N16" s="23">
        <f>K16*100/K27</f>
        <v>75.038856332477124</v>
      </c>
      <c r="O16" s="23">
        <f>L16*100/L27</f>
        <v>73.442576022907176</v>
      </c>
      <c r="P16" s="23">
        <f>M16*100/M27</f>
        <v>77.942837808043834</v>
      </c>
    </row>
    <row r="17" spans="1:16" x14ac:dyDescent="0.25">
      <c r="A17" s="31" t="s">
        <v>9</v>
      </c>
      <c r="B17" s="19">
        <v>500</v>
      </c>
      <c r="C17" s="23">
        <v>19402347.16</v>
      </c>
      <c r="D17" s="23">
        <v>3447863.71</v>
      </c>
      <c r="E17" s="23">
        <v>60176.75</v>
      </c>
      <c r="F17" s="23">
        <f t="shared" si="3"/>
        <v>22850210.870000001</v>
      </c>
      <c r="G17" s="23">
        <v>167947.79</v>
      </c>
      <c r="H17" s="23">
        <f t="shared" si="4"/>
        <v>22742439.830000002</v>
      </c>
      <c r="I17" s="23">
        <f>педы!I11</f>
        <v>13056135.512</v>
      </c>
      <c r="J17" s="23">
        <f t="shared" si="5"/>
        <v>9686304.3180000018</v>
      </c>
      <c r="K17" s="23">
        <f t="shared" si="0"/>
        <v>45484.879660000006</v>
      </c>
      <c r="L17" s="23">
        <f t="shared" si="1"/>
        <v>26112.271024000001</v>
      </c>
      <c r="M17" s="23">
        <f t="shared" si="2"/>
        <v>19372.608636000004</v>
      </c>
      <c r="N17" s="23">
        <f>K17*100/K27</f>
        <v>61.042654507624455</v>
      </c>
      <c r="O17" s="23">
        <f>L17*100/L27</f>
        <v>54.306891166982396</v>
      </c>
      <c r="P17" s="23">
        <f>M17*100/M27</f>
        <v>73.296474746937903</v>
      </c>
    </row>
    <row r="18" spans="1:16" x14ac:dyDescent="0.25">
      <c r="A18" s="31" t="s">
        <v>10</v>
      </c>
      <c r="B18" s="19">
        <v>241</v>
      </c>
      <c r="C18" s="23">
        <v>18321122.629999999</v>
      </c>
      <c r="D18" s="23">
        <v>6845557.3700000001</v>
      </c>
      <c r="E18" s="23">
        <v>33610.959999999999</v>
      </c>
      <c r="F18" s="23">
        <f t="shared" si="3"/>
        <v>25166680</v>
      </c>
      <c r="G18" s="23">
        <v>202417.03</v>
      </c>
      <c r="H18" s="23">
        <f t="shared" si="4"/>
        <v>24997873.93</v>
      </c>
      <c r="I18" s="23">
        <f>педы!I12</f>
        <v>12170123.24</v>
      </c>
      <c r="J18" s="23">
        <f t="shared" si="5"/>
        <v>12827750.689999999</v>
      </c>
      <c r="K18" s="23">
        <f t="shared" si="0"/>
        <v>103725.61796680497</v>
      </c>
      <c r="L18" s="23">
        <f t="shared" si="1"/>
        <v>50498.436680497929</v>
      </c>
      <c r="M18" s="23">
        <f t="shared" si="2"/>
        <v>53227.181286307052</v>
      </c>
      <c r="N18" s="23">
        <f>K18*100/K27</f>
        <v>139.2042170599758</v>
      </c>
      <c r="O18" s="23">
        <f>L18*100/L27</f>
        <v>105.02392160337102</v>
      </c>
      <c r="P18" s="23">
        <f>M18*100/M27</f>
        <v>201.38561730672694</v>
      </c>
    </row>
    <row r="19" spans="1:16" x14ac:dyDescent="0.25">
      <c r="A19" s="31" t="s">
        <v>12</v>
      </c>
      <c r="B19" s="19">
        <v>42</v>
      </c>
      <c r="C19" s="23">
        <v>6172611.1799999997</v>
      </c>
      <c r="D19" s="23">
        <v>965881.52</v>
      </c>
      <c r="E19" s="23"/>
      <c r="F19" s="23">
        <f t="shared" si="3"/>
        <v>7138492.6999999993</v>
      </c>
      <c r="G19" s="23">
        <v>72868.44</v>
      </c>
      <c r="H19" s="23">
        <f t="shared" si="4"/>
        <v>7065624.2599999988</v>
      </c>
      <c r="I19" s="23">
        <f>педы!I14</f>
        <v>5702027.3360000001</v>
      </c>
      <c r="J19" s="23">
        <f t="shared" si="5"/>
        <v>1363596.9239999987</v>
      </c>
      <c r="K19" s="23">
        <f t="shared" si="0"/>
        <v>168229.14904761902</v>
      </c>
      <c r="L19" s="23">
        <f t="shared" si="1"/>
        <v>135762.55561904763</v>
      </c>
      <c r="M19" s="23">
        <f t="shared" si="2"/>
        <v>32466.593428571399</v>
      </c>
      <c r="N19" s="23">
        <f>K19*100/K27</f>
        <v>225.77071545945617</v>
      </c>
      <c r="O19" s="23">
        <f>L19*100/L27</f>
        <v>282.35163175882235</v>
      </c>
      <c r="P19" s="23">
        <f>M19*100/M27</f>
        <v>122.8377081305522</v>
      </c>
    </row>
    <row r="20" spans="1:16" x14ac:dyDescent="0.25">
      <c r="A20" s="31" t="s">
        <v>14</v>
      </c>
      <c r="B20" s="19">
        <v>74</v>
      </c>
      <c r="C20" s="23">
        <v>6975689.29</v>
      </c>
      <c r="D20" s="23">
        <v>1764776.82</v>
      </c>
      <c r="E20" s="23"/>
      <c r="F20" s="23">
        <f t="shared" si="3"/>
        <v>8740466.1099999994</v>
      </c>
      <c r="G20" s="23">
        <v>28466.79</v>
      </c>
      <c r="H20" s="23">
        <f t="shared" si="4"/>
        <v>8711999.3200000003</v>
      </c>
      <c r="I20" s="23">
        <f>педы!I16</f>
        <v>5731416.4639999997</v>
      </c>
      <c r="J20" s="23">
        <f t="shared" si="5"/>
        <v>2980582.8560000006</v>
      </c>
      <c r="K20" s="23">
        <f t="shared" si="0"/>
        <v>117729.72054054054</v>
      </c>
      <c r="L20" s="23">
        <f t="shared" si="1"/>
        <v>77451.57383783783</v>
      </c>
      <c r="M20" s="23">
        <f t="shared" si="2"/>
        <v>40278.14670270271</v>
      </c>
      <c r="N20" s="23">
        <f>K20*100/K27</f>
        <v>157.99832185893032</v>
      </c>
      <c r="O20" s="23">
        <f>L20*100/L27</f>
        <v>161.07960074621812</v>
      </c>
      <c r="P20" s="23">
        <f>M20*100/M27</f>
        <v>152.39280460980189</v>
      </c>
    </row>
    <row r="21" spans="1:16" x14ac:dyDescent="0.25">
      <c r="A21" s="31" t="s">
        <v>15</v>
      </c>
      <c r="B21" s="19">
        <v>134</v>
      </c>
      <c r="C21" s="23">
        <v>10572989.49</v>
      </c>
      <c r="D21" s="23">
        <v>1997035.26</v>
      </c>
      <c r="E21" s="23">
        <v>2527.6799999999998</v>
      </c>
      <c r="F21" s="23">
        <f t="shared" si="3"/>
        <v>12570024.75</v>
      </c>
      <c r="G21" s="23">
        <v>66182.649999999994</v>
      </c>
      <c r="H21" s="23">
        <f t="shared" si="4"/>
        <v>12506369.779999999</v>
      </c>
      <c r="I21" s="23">
        <f>педы!I17</f>
        <v>8798243.7520000003</v>
      </c>
      <c r="J21" s="23">
        <f t="shared" si="5"/>
        <v>3708126.027999999</v>
      </c>
      <c r="K21" s="23">
        <f t="shared" si="0"/>
        <v>93331.117761194022</v>
      </c>
      <c r="L21" s="23">
        <f t="shared" si="1"/>
        <v>65658.535462686574</v>
      </c>
      <c r="M21" s="23">
        <f t="shared" si="2"/>
        <v>27672.582298507456</v>
      </c>
      <c r="N21" s="23">
        <f>K21*100/K27</f>
        <v>125.25435307059088</v>
      </c>
      <c r="O21" s="23">
        <f>L21*100/L27</f>
        <v>136.55307637846974</v>
      </c>
      <c r="P21" s="23">
        <f>M21*100/M27</f>
        <v>104.69951505941897</v>
      </c>
    </row>
    <row r="22" spans="1:16" x14ac:dyDescent="0.25">
      <c r="A22" s="31" t="s">
        <v>20</v>
      </c>
      <c r="B22" s="19">
        <v>83</v>
      </c>
      <c r="C22" s="23">
        <v>7248011.4000000004</v>
      </c>
      <c r="D22" s="23">
        <v>1761503.2</v>
      </c>
      <c r="E22" s="23">
        <v>5350.71</v>
      </c>
      <c r="F22" s="23">
        <f t="shared" si="3"/>
        <v>9009514.5999999996</v>
      </c>
      <c r="G22" s="23">
        <v>44240.33</v>
      </c>
      <c r="H22" s="23">
        <f t="shared" si="4"/>
        <v>8970624.9800000004</v>
      </c>
      <c r="I22" s="23">
        <f>педы!I22</f>
        <v>7178964.9519999996</v>
      </c>
      <c r="J22" s="23">
        <f t="shared" si="5"/>
        <v>1791660.0280000009</v>
      </c>
      <c r="K22" s="23">
        <f t="shared" si="0"/>
        <v>108079.81903614459</v>
      </c>
      <c r="L22" s="23">
        <f t="shared" si="1"/>
        <v>86493.553638554207</v>
      </c>
      <c r="M22" s="23">
        <f t="shared" si="2"/>
        <v>21586.26539759037</v>
      </c>
      <c r="N22" s="23">
        <f>K22*100/K27</f>
        <v>145.04774118313995</v>
      </c>
      <c r="O22" s="23">
        <f>L22*100/L27</f>
        <v>179.88462205287649</v>
      </c>
      <c r="P22" s="23">
        <f>M22*100/M27</f>
        <v>81.671869097432463</v>
      </c>
    </row>
    <row r="23" spans="1:16" x14ac:dyDescent="0.25">
      <c r="A23" s="31" t="s">
        <v>21</v>
      </c>
      <c r="B23" s="19">
        <v>40</v>
      </c>
      <c r="C23" s="23">
        <v>6086474.5</v>
      </c>
      <c r="D23" s="23">
        <v>1826729.82</v>
      </c>
      <c r="E23" s="23">
        <v>102693.13</v>
      </c>
      <c r="F23" s="23">
        <f t="shared" si="3"/>
        <v>7913204.3200000003</v>
      </c>
      <c r="G23" s="23">
        <v>71768.460000000006</v>
      </c>
      <c r="H23" s="23">
        <f t="shared" si="4"/>
        <v>7944128.9900000002</v>
      </c>
      <c r="I23" s="23">
        <f>педы!I23</f>
        <v>6035771.8559999997</v>
      </c>
      <c r="J23" s="23">
        <f t="shared" si="5"/>
        <v>1908357.1340000005</v>
      </c>
      <c r="K23" s="23">
        <f t="shared" si="0"/>
        <v>198603.22474999999</v>
      </c>
      <c r="L23" s="23">
        <f t="shared" si="1"/>
        <v>150894.29639999999</v>
      </c>
      <c r="M23" s="23">
        <f t="shared" si="2"/>
        <v>47708.928350000017</v>
      </c>
      <c r="N23" s="23">
        <f>K23*100/K27</f>
        <v>266.53402456235796</v>
      </c>
      <c r="O23" s="23">
        <f>L23*100/L27</f>
        <v>313.82180909433191</v>
      </c>
      <c r="P23" s="23">
        <f>M23*100/M27</f>
        <v>180.50724751188045</v>
      </c>
    </row>
    <row r="24" spans="1:16" x14ac:dyDescent="0.25">
      <c r="A24" s="31" t="s">
        <v>23</v>
      </c>
      <c r="B24" s="19">
        <v>254</v>
      </c>
      <c r="C24" s="23">
        <v>18244003.690000001</v>
      </c>
      <c r="D24" s="23">
        <v>2101529.5299999998</v>
      </c>
      <c r="E24" s="23">
        <v>13930.71</v>
      </c>
      <c r="F24" s="23">
        <f>C24+D24</f>
        <v>20345533.220000003</v>
      </c>
      <c r="G24" s="23">
        <v>61729.53</v>
      </c>
      <c r="H24" s="23">
        <f>F24+E24-G24</f>
        <v>20297734.400000002</v>
      </c>
      <c r="I24" s="23">
        <f>педы!I25</f>
        <v>14120225.6</v>
      </c>
      <c r="J24" s="23">
        <f>H24-I24</f>
        <v>6177508.8000000026</v>
      </c>
      <c r="K24" s="23">
        <f>H24/B24</f>
        <v>79912.340157480328</v>
      </c>
      <c r="L24" s="23">
        <f>I24/B24</f>
        <v>55591.43937007874</v>
      </c>
      <c r="M24" s="23">
        <f>J24/B24</f>
        <v>24320.900787401584</v>
      </c>
      <c r="N24" s="23">
        <f>K24*100/K27</f>
        <v>107.24577942367661</v>
      </c>
      <c r="O24" s="23">
        <f>L24*100/L27</f>
        <v>115.61607356602499</v>
      </c>
      <c r="P24" s="23">
        <f>M24*100/M27</f>
        <v>92.01839173449774</v>
      </c>
    </row>
    <row r="25" spans="1:16" x14ac:dyDescent="0.25">
      <c r="A25" s="31" t="s">
        <v>24</v>
      </c>
      <c r="B25" s="19">
        <v>105</v>
      </c>
      <c r="C25" s="23">
        <v>9998178.4299999997</v>
      </c>
      <c r="D25" s="23">
        <v>3685626.63</v>
      </c>
      <c r="E25" s="23">
        <v>1040.0999999999999</v>
      </c>
      <c r="F25" s="23">
        <f>C25+D25</f>
        <v>13683805.059999999</v>
      </c>
      <c r="G25" s="23">
        <v>175579.97</v>
      </c>
      <c r="H25" s="23">
        <f>F25+E25-G25</f>
        <v>13509265.189999998</v>
      </c>
      <c r="I25" s="23">
        <f>педы!I26</f>
        <v>8427963.5199999996</v>
      </c>
      <c r="J25" s="23">
        <f>H25-I25</f>
        <v>5081301.6699999981</v>
      </c>
      <c r="K25" s="23">
        <f>H25/B25</f>
        <v>128659.66847619045</v>
      </c>
      <c r="L25" s="23">
        <f>I25/B25</f>
        <v>80266.319238095239</v>
      </c>
      <c r="M25" s="23">
        <f>J25/B25</f>
        <v>48393.349238095223</v>
      </c>
      <c r="N25" s="23">
        <f>K25*100/K27</f>
        <v>172.66677961037379</v>
      </c>
      <c r="O25" s="23">
        <f>L25*100/L27</f>
        <v>166.93355622845283</v>
      </c>
      <c r="P25" s="23">
        <f>M25*100/M27</f>
        <v>183.0967613601768</v>
      </c>
    </row>
    <row r="26" spans="1:16" x14ac:dyDescent="0.25">
      <c r="A26" s="32" t="s">
        <v>25</v>
      </c>
      <c r="B26" s="19">
        <v>785</v>
      </c>
      <c r="C26" s="23">
        <v>28165917.879999999</v>
      </c>
      <c r="D26" s="23">
        <v>7441798.1500000004</v>
      </c>
      <c r="E26" s="23"/>
      <c r="F26" s="23">
        <f>C26+D26</f>
        <v>35607716.030000001</v>
      </c>
      <c r="G26" s="23">
        <v>558886.81000000006</v>
      </c>
      <c r="H26" s="23">
        <f>F26+E26-G26</f>
        <v>35048829.219999999</v>
      </c>
      <c r="I26" s="23">
        <f>педы!I27</f>
        <v>23958157.967999998</v>
      </c>
      <c r="J26" s="23">
        <f>H26-I26</f>
        <v>11090671.252</v>
      </c>
      <c r="K26" s="23">
        <f>H26/B26</f>
        <v>44648.190089171971</v>
      </c>
      <c r="L26" s="23">
        <f>I26/B26</f>
        <v>30519.946456050955</v>
      </c>
      <c r="M26" s="23">
        <f>J26/B26</f>
        <v>14128.243633121019</v>
      </c>
      <c r="N26" s="23">
        <f>K26*100/K27</f>
        <v>59.919781307036352</v>
      </c>
      <c r="O26" s="23">
        <f>L26*100/L27</f>
        <v>63.473736508307518</v>
      </c>
      <c r="P26" s="23">
        <f>M26*100/M27</f>
        <v>53.454362916787758</v>
      </c>
    </row>
    <row r="27" spans="1:16" x14ac:dyDescent="0.25">
      <c r="A27" s="31" t="s">
        <v>78</v>
      </c>
      <c r="B27" s="38">
        <f>SUM(B10:B26)</f>
        <v>3172</v>
      </c>
      <c r="C27" s="38">
        <f t="shared" ref="C27:J27" si="6">SUM(C10:C26)</f>
        <v>191478003.22999999</v>
      </c>
      <c r="D27" s="38">
        <f t="shared" si="6"/>
        <v>46495853.07</v>
      </c>
      <c r="E27" s="38">
        <f t="shared" si="6"/>
        <v>466106.10000000003</v>
      </c>
      <c r="F27" s="38">
        <f t="shared" si="6"/>
        <v>237973856.29999998</v>
      </c>
      <c r="G27" s="38">
        <f t="shared" si="6"/>
        <v>2083861.1700000002</v>
      </c>
      <c r="H27" s="38">
        <f t="shared" si="6"/>
        <v>236356101.23000002</v>
      </c>
      <c r="I27" s="38">
        <f t="shared" si="6"/>
        <v>152518625</v>
      </c>
      <c r="J27" s="38">
        <f t="shared" si="6"/>
        <v>83837476.230000004</v>
      </c>
      <c r="K27" s="38">
        <f>H27/B27</f>
        <v>74513.272771122327</v>
      </c>
      <c r="L27" s="38">
        <f>I27/B27</f>
        <v>48082.794766708699</v>
      </c>
      <c r="M27" s="38">
        <f>J27/B27</f>
        <v>26430.478004413621</v>
      </c>
      <c r="N27" s="38">
        <f>K27*100/K27</f>
        <v>100</v>
      </c>
      <c r="O27" s="38">
        <f>L27*100/L27</f>
        <v>100</v>
      </c>
      <c r="P27" s="38">
        <f>M27*100/M27</f>
        <v>100</v>
      </c>
    </row>
    <row r="28" spans="1:16" x14ac:dyDescent="0.25">
      <c r="A28" s="31" t="s">
        <v>36</v>
      </c>
      <c r="B28" s="19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6" x14ac:dyDescent="0.25">
      <c r="A29" s="31" t="s">
        <v>16</v>
      </c>
      <c r="B29" s="19">
        <v>106</v>
      </c>
      <c r="C29" s="23">
        <v>7498988.7800000003</v>
      </c>
      <c r="D29" s="23">
        <v>1384949.96</v>
      </c>
      <c r="E29" s="23">
        <v>8103.28</v>
      </c>
      <c r="F29" s="23">
        <f t="shared" ref="F29:F34" si="7">C29+D29</f>
        <v>8883938.7400000002</v>
      </c>
      <c r="G29" s="23">
        <v>18327.07</v>
      </c>
      <c r="H29" s="23">
        <f t="shared" ref="H29:H34" si="8">F29+E29-G29</f>
        <v>8873714.9499999993</v>
      </c>
      <c r="I29" s="23">
        <f>педы!I18</f>
        <v>6315229.3600000003</v>
      </c>
      <c r="J29" s="23">
        <f t="shared" ref="J29:J34" si="9">H29-I29</f>
        <v>2558485.5899999989</v>
      </c>
      <c r="K29" s="23">
        <f t="shared" ref="K29:K35" si="10">H29/B29</f>
        <v>83714.291981132075</v>
      </c>
      <c r="L29" s="23">
        <f t="shared" ref="L29:L35" si="11">I29/B29</f>
        <v>59577.635471698115</v>
      </c>
      <c r="M29" s="23">
        <f t="shared" ref="M29:M35" si="12">J29/B29</f>
        <v>24136.656509433953</v>
      </c>
      <c r="N29" s="23">
        <f>K29*100/K35</f>
        <v>56.526175088324166</v>
      </c>
      <c r="O29" s="23">
        <f>L29*100/L35</f>
        <v>56.701509812447213</v>
      </c>
      <c r="P29" s="23">
        <f>M29*100/M35</f>
        <v>56.097994671204042</v>
      </c>
    </row>
    <row r="30" spans="1:16" x14ac:dyDescent="0.25">
      <c r="A30" s="31" t="s">
        <v>17</v>
      </c>
      <c r="B30" s="19">
        <v>47</v>
      </c>
      <c r="C30" s="23">
        <v>5089955.4800000004</v>
      </c>
      <c r="D30" s="23">
        <v>726565.33</v>
      </c>
      <c r="E30" s="23">
        <v>31414.62</v>
      </c>
      <c r="F30" s="23">
        <f t="shared" si="7"/>
        <v>5816520.8100000005</v>
      </c>
      <c r="G30" s="23">
        <v>20535.310000000001</v>
      </c>
      <c r="H30" s="23">
        <f t="shared" si="8"/>
        <v>5827400.120000001</v>
      </c>
      <c r="I30" s="23">
        <f>педы!I19</f>
        <v>5171654.7759999996</v>
      </c>
      <c r="J30" s="23">
        <f t="shared" si="9"/>
        <v>655745.34400000144</v>
      </c>
      <c r="K30" s="23">
        <f t="shared" si="10"/>
        <v>123987.2365957447</v>
      </c>
      <c r="L30" s="23">
        <f t="shared" si="11"/>
        <v>110035.208</v>
      </c>
      <c r="M30" s="23">
        <f t="shared" si="12"/>
        <v>13952.028595744712</v>
      </c>
      <c r="N30" s="23">
        <f>K30*100/K35</f>
        <v>83.719566619617979</v>
      </c>
      <c r="O30" s="23">
        <f>L30*100/L35</f>
        <v>104.72323006324304</v>
      </c>
      <c r="P30" s="23">
        <f>M30*100/M35</f>
        <v>32.427060703733254</v>
      </c>
    </row>
    <row r="31" spans="1:16" x14ac:dyDescent="0.25">
      <c r="A31" s="31" t="s">
        <v>18</v>
      </c>
      <c r="B31" s="19">
        <v>23</v>
      </c>
      <c r="C31" s="23">
        <v>3984707.1</v>
      </c>
      <c r="D31" s="23">
        <v>698640.87</v>
      </c>
      <c r="E31" s="23">
        <v>39614.22</v>
      </c>
      <c r="F31" s="23">
        <f t="shared" si="7"/>
        <v>4683347.97</v>
      </c>
      <c r="G31" s="23">
        <v>5168.99</v>
      </c>
      <c r="H31" s="23">
        <f t="shared" si="8"/>
        <v>4717793.1999999993</v>
      </c>
      <c r="I31" s="23">
        <f>педы!I20</f>
        <v>2599709.8879999998</v>
      </c>
      <c r="J31" s="23">
        <f t="shared" si="9"/>
        <v>2118083.3119999995</v>
      </c>
      <c r="K31" s="23">
        <f t="shared" si="10"/>
        <v>205121.44347826083</v>
      </c>
      <c r="L31" s="23">
        <f t="shared" si="11"/>
        <v>113030.86469565217</v>
      </c>
      <c r="M31" s="23">
        <f t="shared" si="12"/>
        <v>92090.578782608674</v>
      </c>
      <c r="N31" s="23">
        <f>K31*100/K35</f>
        <v>138.50359782096987</v>
      </c>
      <c r="O31" s="23">
        <f>L31*100/L35</f>
        <v>107.57427066225999</v>
      </c>
      <c r="P31" s="23">
        <f>M31*100/M35</f>
        <v>214.03531163463666</v>
      </c>
    </row>
    <row r="32" spans="1:16" x14ac:dyDescent="0.25">
      <c r="A32" s="31" t="s">
        <v>19</v>
      </c>
      <c r="B32" s="19">
        <v>28</v>
      </c>
      <c r="C32" s="23">
        <v>4519212.3099999996</v>
      </c>
      <c r="D32" s="23">
        <v>1083369.8</v>
      </c>
      <c r="E32" s="23">
        <v>12658.74</v>
      </c>
      <c r="F32" s="23">
        <f t="shared" si="7"/>
        <v>5602582.1099999994</v>
      </c>
      <c r="G32" s="23">
        <v>47908.160000000003</v>
      </c>
      <c r="H32" s="23">
        <f t="shared" si="8"/>
        <v>5567332.6899999995</v>
      </c>
      <c r="I32" s="23">
        <f>педы!I21</f>
        <v>4245026.9680000003</v>
      </c>
      <c r="J32" s="23">
        <f t="shared" si="9"/>
        <v>1322305.7219999991</v>
      </c>
      <c r="K32" s="23">
        <f t="shared" si="10"/>
        <v>198833.31035714285</v>
      </c>
      <c r="L32" s="23">
        <f t="shared" si="11"/>
        <v>151608.106</v>
      </c>
      <c r="M32" s="23">
        <f t="shared" si="12"/>
        <v>47225.204357142829</v>
      </c>
      <c r="N32" s="23">
        <f>K32*100/K35</f>
        <v>134.25767869089927</v>
      </c>
      <c r="O32" s="23">
        <f>L32*100/L35</f>
        <v>144.28918573126646</v>
      </c>
      <c r="P32" s="23">
        <f>M32*100/M35</f>
        <v>109.75999353257771</v>
      </c>
    </row>
    <row r="33" spans="1:16" x14ac:dyDescent="0.25">
      <c r="A33" s="31" t="s">
        <v>11</v>
      </c>
      <c r="B33" s="19">
        <v>15</v>
      </c>
      <c r="C33" s="23">
        <v>4571596.8600000003</v>
      </c>
      <c r="D33" s="23">
        <v>561459.34</v>
      </c>
      <c r="E33" s="23"/>
      <c r="F33" s="23">
        <f t="shared" si="7"/>
        <v>5133056.2</v>
      </c>
      <c r="G33" s="23">
        <v>29841.25</v>
      </c>
      <c r="H33" s="23">
        <f t="shared" si="8"/>
        <v>5103214.95</v>
      </c>
      <c r="I33" s="23">
        <f>педы!I13</f>
        <v>3652861.36</v>
      </c>
      <c r="J33" s="23">
        <f t="shared" si="9"/>
        <v>1450353.5900000003</v>
      </c>
      <c r="K33" s="23">
        <f t="shared" si="10"/>
        <v>340214.33</v>
      </c>
      <c r="L33" s="23">
        <f t="shared" si="11"/>
        <v>243524.09066666666</v>
      </c>
      <c r="M33" s="23">
        <f t="shared" si="12"/>
        <v>96690.23933333336</v>
      </c>
      <c r="N33" s="23">
        <f>K33*100/K35</f>
        <v>229.72200242070105</v>
      </c>
      <c r="O33" s="23">
        <f>L33*100/L35</f>
        <v>231.76790262283492</v>
      </c>
      <c r="P33" s="23">
        <f>M33*100/M35</f>
        <v>224.72576219323193</v>
      </c>
    </row>
    <row r="34" spans="1:16" x14ac:dyDescent="0.25">
      <c r="A34" s="31" t="s">
        <v>5</v>
      </c>
      <c r="B34" s="19">
        <v>23</v>
      </c>
      <c r="C34" s="23">
        <v>4768538.24</v>
      </c>
      <c r="D34" s="23">
        <v>998060.53</v>
      </c>
      <c r="E34" s="23">
        <v>30000.3</v>
      </c>
      <c r="F34" s="23">
        <f t="shared" si="7"/>
        <v>5766598.7700000005</v>
      </c>
      <c r="G34" s="23">
        <v>46271.68</v>
      </c>
      <c r="H34" s="23">
        <f t="shared" si="8"/>
        <v>5750327.3900000006</v>
      </c>
      <c r="I34" s="23">
        <f>педы!I7</f>
        <v>3443037.7120000003</v>
      </c>
      <c r="J34" s="23">
        <f t="shared" si="9"/>
        <v>2307289.6780000003</v>
      </c>
      <c r="K34" s="23">
        <f t="shared" si="10"/>
        <v>250014.2343478261</v>
      </c>
      <c r="L34" s="23">
        <f t="shared" si="11"/>
        <v>149697.29182608696</v>
      </c>
      <c r="M34" s="23">
        <f t="shared" si="12"/>
        <v>100316.94252173914</v>
      </c>
      <c r="N34" s="23">
        <f>K34*100/K35</f>
        <v>168.81643565119973</v>
      </c>
      <c r="O34" s="23">
        <f>L34*100/L35</f>
        <v>142.47061660253084</v>
      </c>
      <c r="P34" s="23">
        <f>M34*100/M35</f>
        <v>233.15488227693973</v>
      </c>
    </row>
    <row r="35" spans="1:16" x14ac:dyDescent="0.25">
      <c r="A35" s="31" t="s">
        <v>78</v>
      </c>
      <c r="B35" s="37">
        <f>SUM(B29:B34)</f>
        <v>242</v>
      </c>
      <c r="C35" s="38">
        <f>SUM(C29:C34)</f>
        <v>30432998.770000003</v>
      </c>
      <c r="D35" s="38">
        <f>SUM(D29:D34)</f>
        <v>5453045.8300000001</v>
      </c>
      <c r="E35" s="38">
        <f>SUM(E29:E34)</f>
        <v>121791.16</v>
      </c>
      <c r="F35" s="38">
        <f t="shared" ref="F35:J35" si="13">SUM(F29:F34)</f>
        <v>35886044.600000001</v>
      </c>
      <c r="G35" s="38">
        <f t="shared" si="13"/>
        <v>168052.46</v>
      </c>
      <c r="H35" s="38">
        <f t="shared" si="13"/>
        <v>35839783.299999997</v>
      </c>
      <c r="I35" s="38">
        <f t="shared" si="13"/>
        <v>25427520.063999999</v>
      </c>
      <c r="J35" s="38">
        <f t="shared" si="13"/>
        <v>10412263.235999998</v>
      </c>
      <c r="K35" s="38">
        <f t="shared" si="10"/>
        <v>148098.27809917353</v>
      </c>
      <c r="L35" s="38">
        <f t="shared" si="11"/>
        <v>105072.39695867768</v>
      </c>
      <c r="M35" s="38">
        <f t="shared" si="12"/>
        <v>43025.881140495861</v>
      </c>
      <c r="N35" s="38">
        <f>K35*100/K35</f>
        <v>100</v>
      </c>
      <c r="O35" s="38">
        <f>L35*100/L35</f>
        <v>100</v>
      </c>
      <c r="P35" s="38">
        <f>M35*100/M35</f>
        <v>100.00000000000001</v>
      </c>
    </row>
    <row r="36" spans="1:16" x14ac:dyDescent="0.25">
      <c r="A36" s="33" t="s">
        <v>37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5">
      <c r="A37" s="31" t="s">
        <v>13</v>
      </c>
      <c r="B37" s="19">
        <v>10</v>
      </c>
      <c r="C37" s="23">
        <v>1696198</v>
      </c>
      <c r="D37" s="23">
        <v>863249.39</v>
      </c>
      <c r="E37" s="23">
        <v>3026.65</v>
      </c>
      <c r="F37" s="23">
        <f>C37+D37</f>
        <v>2559447.39</v>
      </c>
      <c r="G37" s="23">
        <v>20822.849999999999</v>
      </c>
      <c r="H37" s="23">
        <f>F37+E37-G37</f>
        <v>2541651.19</v>
      </c>
      <c r="I37" s="23">
        <f>педы!I15</f>
        <v>885897.06400000001</v>
      </c>
      <c r="J37" s="23">
        <f>H37-I37</f>
        <v>1655754.1259999999</v>
      </c>
      <c r="K37" s="23">
        <f>H37/B37</f>
        <v>254165.11900000001</v>
      </c>
      <c r="L37" s="23">
        <f>I37/B37</f>
        <v>88589.706399999995</v>
      </c>
      <c r="M37" s="23">
        <f>J37/B37</f>
        <v>165575.41259999998</v>
      </c>
      <c r="N37" s="23">
        <f>K37*100/K38</f>
        <v>100</v>
      </c>
      <c r="O37" s="23">
        <f>L37*100/L37</f>
        <v>99.999999999999986</v>
      </c>
      <c r="P37" s="23">
        <f>M37*100/M37</f>
        <v>100</v>
      </c>
    </row>
    <row r="38" spans="1:16" x14ac:dyDescent="0.25">
      <c r="A38" s="33" t="s">
        <v>78</v>
      </c>
      <c r="B38" s="37">
        <f>B37</f>
        <v>10</v>
      </c>
      <c r="C38" s="38">
        <f>C37</f>
        <v>1696198</v>
      </c>
      <c r="D38" s="38">
        <f>D37</f>
        <v>863249.39</v>
      </c>
      <c r="E38" s="38">
        <f>E37</f>
        <v>3026.65</v>
      </c>
      <c r="F38" s="38">
        <f t="shared" ref="F38:J38" si="14">F37</f>
        <v>2559447.39</v>
      </c>
      <c r="G38" s="38">
        <f t="shared" si="14"/>
        <v>20822.849999999999</v>
      </c>
      <c r="H38" s="38">
        <f t="shared" si="14"/>
        <v>2541651.19</v>
      </c>
      <c r="I38" s="38">
        <f t="shared" si="14"/>
        <v>885897.06400000001</v>
      </c>
      <c r="J38" s="38">
        <f t="shared" si="14"/>
        <v>1655754.1259999999</v>
      </c>
      <c r="K38" s="38">
        <f>H38/B38</f>
        <v>254165.11900000001</v>
      </c>
      <c r="L38" s="38">
        <f>I38/B38</f>
        <v>88589.706399999995</v>
      </c>
      <c r="M38" s="38">
        <f>J38/B38</f>
        <v>165575.41259999998</v>
      </c>
      <c r="N38" s="38">
        <f>K38*100/K38</f>
        <v>100</v>
      </c>
      <c r="O38" s="38">
        <f>L38*100/L38</f>
        <v>99.999999999999986</v>
      </c>
      <c r="P38" s="38">
        <f>M38*100/M38</f>
        <v>100</v>
      </c>
    </row>
    <row r="39" spans="1:16" x14ac:dyDescent="0.25">
      <c r="A39" s="34" t="s">
        <v>27</v>
      </c>
      <c r="B39" s="37">
        <f>B27+B35+B38</f>
        <v>3424</v>
      </c>
      <c r="C39" s="38">
        <f>C27+C35+C38</f>
        <v>223607200</v>
      </c>
      <c r="D39" s="38">
        <f t="shared" ref="D39:J39" si="15">D27+D35+D38</f>
        <v>52812148.289999999</v>
      </c>
      <c r="E39" s="38">
        <f t="shared" si="15"/>
        <v>590923.91</v>
      </c>
      <c r="F39" s="38">
        <f t="shared" si="15"/>
        <v>276419348.28999996</v>
      </c>
      <c r="G39" s="38">
        <f t="shared" si="15"/>
        <v>2272736.4800000004</v>
      </c>
      <c r="H39" s="38">
        <f t="shared" si="15"/>
        <v>274737535.72000003</v>
      </c>
      <c r="I39" s="38">
        <f t="shared" si="15"/>
        <v>178832042.12800002</v>
      </c>
      <c r="J39" s="38">
        <f t="shared" si="15"/>
        <v>95905493.592000008</v>
      </c>
      <c r="K39" s="38">
        <f t="shared" si="0"/>
        <v>80238.766273364497</v>
      </c>
      <c r="L39" s="38">
        <f>I39/B39</f>
        <v>52228.984266355146</v>
      </c>
      <c r="M39" s="38">
        <f t="shared" si="2"/>
        <v>28009.782007009348</v>
      </c>
      <c r="N39" s="38">
        <f>K39*100/K39</f>
        <v>100</v>
      </c>
      <c r="O39" s="38">
        <f t="shared" ref="O39:P39" si="16">L39*100/L39</f>
        <v>100</v>
      </c>
      <c r="P39" s="38">
        <f t="shared" si="16"/>
        <v>100.00000000000001</v>
      </c>
    </row>
    <row r="40" spans="1:16" x14ac:dyDescent="0.25">
      <c r="A40" s="27"/>
      <c r="B40" s="28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</row>
    <row r="41" spans="1:16" x14ac:dyDescent="0.25">
      <c r="A41" t="s">
        <v>74</v>
      </c>
      <c r="D41" t="s">
        <v>75</v>
      </c>
      <c r="E41" s="26"/>
    </row>
    <row r="42" spans="1:16" x14ac:dyDescent="0.25">
      <c r="E42" s="26"/>
    </row>
    <row r="43" spans="1:16" ht="30" x14ac:dyDescent="0.25">
      <c r="A43" s="22" t="s">
        <v>60</v>
      </c>
      <c r="B43" s="44" t="s">
        <v>61</v>
      </c>
      <c r="C43" s="44"/>
    </row>
    <row r="45" spans="1:16" x14ac:dyDescent="0.25">
      <c r="A45" t="s">
        <v>62</v>
      </c>
      <c r="B45" s="44" t="s">
        <v>63</v>
      </c>
      <c r="C45" s="44"/>
    </row>
    <row r="47" spans="1:16" x14ac:dyDescent="0.25">
      <c r="A47" t="s">
        <v>76</v>
      </c>
      <c r="B47" s="44" t="s">
        <v>64</v>
      </c>
      <c r="C47" s="44"/>
    </row>
  </sheetData>
  <mergeCells count="4">
    <mergeCell ref="G3:I6"/>
    <mergeCell ref="B43:C43"/>
    <mergeCell ref="B45:C45"/>
    <mergeCell ref="B47:C47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colBreaks count="1" manualBreakCount="1">
    <brk id="11" max="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педы</vt:lpstr>
      <vt:lpstr>Лист3 (2)</vt:lpstr>
      <vt:lpstr>2022</vt:lpstr>
      <vt:lpstr>2023</vt:lpstr>
      <vt:lpstr>2024</vt:lpstr>
      <vt:lpstr>15.03.2022</vt:lpstr>
      <vt:lpstr>'15.03.2022'!Область_печати</vt:lpstr>
      <vt:lpstr>'2022'!Область_печати</vt:lpstr>
      <vt:lpstr>'2023'!Область_печати</vt:lpstr>
      <vt:lpstr>'2024'!Область_печати</vt:lpstr>
      <vt:lpstr>'Лист3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2022-04-05T11:52:37Z</dcterms:modified>
</cp:coreProperties>
</file>